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4130"/>
  </bookViews>
  <sheets>
    <sheet name="Бюджет_1" sheetId="1" r:id="rId1"/>
  </sheets>
  <definedNames>
    <definedName name="_xlnm.Print_Titles" localSheetId="0">Бюджет_1!$4:$6</definedName>
  </definedNames>
  <calcPr calcId="124519"/>
</workbook>
</file>

<file path=xl/calcChain.xml><?xml version="1.0" encoding="utf-8"?>
<calcChain xmlns="http://schemas.openxmlformats.org/spreadsheetml/2006/main">
  <c r="G8" i="1"/>
  <c r="H8"/>
  <c r="I8"/>
  <c r="G9"/>
  <c r="H9"/>
  <c r="I9"/>
  <c r="G10"/>
  <c r="H10"/>
  <c r="I10"/>
  <c r="G11"/>
  <c r="H11"/>
  <c r="I11"/>
  <c r="G12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G28"/>
  <c r="H28"/>
  <c r="I28"/>
  <c r="G29"/>
  <c r="H29"/>
  <c r="I29"/>
  <c r="G30"/>
  <c r="H30"/>
  <c r="I30"/>
  <c r="G31"/>
  <c r="H31"/>
  <c r="I31"/>
  <c r="G32"/>
  <c r="H32"/>
  <c r="I32"/>
  <c r="G33"/>
  <c r="H33"/>
  <c r="I33"/>
  <c r="G34"/>
  <c r="H34"/>
  <c r="I34"/>
  <c r="G35"/>
  <c r="H35"/>
  <c r="I35"/>
  <c r="G36"/>
  <c r="H36"/>
  <c r="I36"/>
  <c r="G37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G44"/>
  <c r="H44"/>
  <c r="I44"/>
  <c r="G45"/>
  <c r="H45"/>
  <c r="I45"/>
  <c r="G46"/>
  <c r="H46"/>
  <c r="I46"/>
  <c r="G47"/>
  <c r="H47"/>
  <c r="I47"/>
  <c r="G48"/>
  <c r="H48"/>
  <c r="I48"/>
  <c r="G49"/>
  <c r="H49"/>
  <c r="I49"/>
  <c r="G50"/>
  <c r="H50"/>
  <c r="I50"/>
  <c r="G51"/>
  <c r="H51"/>
  <c r="I51"/>
  <c r="G52"/>
  <c r="H52"/>
  <c r="I52"/>
  <c r="G53"/>
  <c r="H53"/>
  <c r="I53"/>
  <c r="G54"/>
  <c r="H54"/>
  <c r="I54"/>
  <c r="G55"/>
  <c r="H55"/>
  <c r="I55"/>
  <c r="G56"/>
  <c r="H56"/>
  <c r="I56"/>
  <c r="G57"/>
  <c r="H57"/>
  <c r="I57"/>
  <c r="G58"/>
  <c r="H58"/>
  <c r="I58"/>
  <c r="G59"/>
  <c r="H59"/>
  <c r="I59"/>
  <c r="G60"/>
  <c r="H60"/>
  <c r="I60"/>
  <c r="G61"/>
  <c r="H61"/>
  <c r="I61"/>
  <c r="G62"/>
  <c r="H62"/>
  <c r="I62"/>
  <c r="G63"/>
  <c r="H63"/>
  <c r="I63"/>
  <c r="G64"/>
  <c r="H64"/>
  <c r="I64"/>
  <c r="G65"/>
  <c r="H65"/>
  <c r="I65"/>
  <c r="G66"/>
  <c r="H66"/>
  <c r="I66"/>
  <c r="G67"/>
  <c r="H67"/>
  <c r="I67"/>
  <c r="G68"/>
  <c r="H68"/>
  <c r="I68"/>
  <c r="G69"/>
  <c r="H69"/>
  <c r="I69"/>
  <c r="G70"/>
  <c r="H70"/>
  <c r="I70"/>
  <c r="G71"/>
  <c r="H71"/>
  <c r="I71"/>
  <c r="G72"/>
  <c r="H72"/>
  <c r="I72"/>
  <c r="G73"/>
  <c r="H73"/>
  <c r="I73"/>
  <c r="G74"/>
  <c r="H74"/>
  <c r="I74"/>
  <c r="G75"/>
  <c r="H75"/>
  <c r="I75"/>
  <c r="G76"/>
  <c r="H76"/>
  <c r="I76"/>
  <c r="G77"/>
  <c r="H77"/>
  <c r="I77"/>
  <c r="G78"/>
  <c r="H78"/>
  <c r="I78"/>
  <c r="G79"/>
  <c r="H79"/>
  <c r="I79"/>
  <c r="G80"/>
  <c r="H80"/>
  <c r="I80"/>
  <c r="G81"/>
  <c r="H81"/>
  <c r="I81"/>
  <c r="G82"/>
  <c r="H82"/>
  <c r="I82"/>
  <c r="G83"/>
  <c r="H83"/>
  <c r="I83"/>
  <c r="G84"/>
  <c r="H84"/>
  <c r="I84"/>
  <c r="G85"/>
  <c r="H85"/>
  <c r="I85"/>
  <c r="G86"/>
  <c r="H86"/>
  <c r="I86"/>
  <c r="G87"/>
  <c r="H87"/>
  <c r="I87"/>
  <c r="G88"/>
  <c r="H88"/>
  <c r="I88"/>
  <c r="G89"/>
  <c r="H89"/>
  <c r="I89"/>
  <c r="G90"/>
  <c r="H90"/>
  <c r="I90"/>
  <c r="G91"/>
  <c r="H91"/>
  <c r="I91"/>
  <c r="G92"/>
  <c r="H92"/>
  <c r="I92"/>
  <c r="G93"/>
  <c r="H93"/>
  <c r="I93"/>
  <c r="G94"/>
  <c r="H94"/>
  <c r="I94"/>
  <c r="G95"/>
  <c r="H95"/>
  <c r="I95"/>
  <c r="G96"/>
  <c r="H96"/>
  <c r="I96"/>
  <c r="G97"/>
  <c r="H97"/>
  <c r="I97"/>
  <c r="G98"/>
  <c r="H98"/>
  <c r="I98"/>
  <c r="G99"/>
  <c r="H99"/>
  <c r="I99"/>
  <c r="G100"/>
  <c r="H100"/>
  <c r="I100"/>
  <c r="G101"/>
  <c r="H101"/>
  <c r="I101"/>
  <c r="G102"/>
  <c r="H102"/>
  <c r="I102"/>
  <c r="G103"/>
  <c r="H103"/>
  <c r="I103"/>
  <c r="G104"/>
  <c r="H104"/>
  <c r="I104"/>
  <c r="G105"/>
  <c r="H105"/>
  <c r="I105"/>
  <c r="G106"/>
  <c r="H106"/>
  <c r="I106"/>
  <c r="G107"/>
  <c r="H107"/>
  <c r="I107"/>
  <c r="G108"/>
  <c r="H108"/>
  <c r="I108"/>
  <c r="G109"/>
  <c r="H109"/>
  <c r="I109"/>
  <c r="G110"/>
  <c r="H110"/>
  <c r="I110"/>
  <c r="G111"/>
  <c r="H111"/>
  <c r="I111"/>
  <c r="G112"/>
  <c r="H112"/>
  <c r="I112"/>
  <c r="G113"/>
  <c r="H113"/>
  <c r="I113"/>
  <c r="G114"/>
  <c r="H114"/>
  <c r="I114"/>
  <c r="G115"/>
  <c r="H115"/>
  <c r="I115"/>
  <c r="G116"/>
  <c r="H116"/>
  <c r="I116"/>
  <c r="G117"/>
  <c r="H117"/>
  <c r="I117"/>
  <c r="G118"/>
  <c r="H118"/>
  <c r="I118"/>
  <c r="G119"/>
  <c r="H119"/>
  <c r="I119"/>
  <c r="G120"/>
  <c r="H120"/>
  <c r="I120"/>
  <c r="G121"/>
  <c r="H121"/>
  <c r="I121"/>
  <c r="G122"/>
  <c r="H122"/>
  <c r="I122"/>
  <c r="G123"/>
  <c r="H123"/>
  <c r="I123"/>
  <c r="G124"/>
  <c r="H124"/>
  <c r="I124"/>
  <c r="G125"/>
  <c r="H125"/>
  <c r="I125"/>
  <c r="G126"/>
  <c r="H126"/>
  <c r="I126"/>
  <c r="G127"/>
  <c r="H127"/>
  <c r="I127"/>
  <c r="G128"/>
  <c r="H128"/>
  <c r="I128"/>
  <c r="G129"/>
  <c r="H129"/>
  <c r="I129"/>
  <c r="G130"/>
  <c r="H130"/>
  <c r="I130"/>
  <c r="G131"/>
  <c r="H131"/>
  <c r="I131"/>
  <c r="G132"/>
  <c r="H132"/>
  <c r="I132"/>
  <c r="G133"/>
  <c r="H133"/>
  <c r="I133"/>
  <c r="G134"/>
  <c r="H134"/>
  <c r="I134"/>
  <c r="G135"/>
  <c r="H135"/>
  <c r="I135"/>
  <c r="G136"/>
  <c r="H136"/>
  <c r="I136"/>
  <c r="G137"/>
  <c r="H137"/>
  <c r="I137"/>
  <c r="G138"/>
  <c r="H138"/>
  <c r="I138"/>
  <c r="G139"/>
  <c r="H139"/>
  <c r="I139"/>
  <c r="G140"/>
  <c r="H140"/>
  <c r="I140"/>
  <c r="G141"/>
  <c r="H141"/>
  <c r="I141"/>
  <c r="G142"/>
  <c r="H142"/>
  <c r="I142"/>
  <c r="G143"/>
  <c r="H143"/>
  <c r="I143"/>
  <c r="G144"/>
  <c r="H144"/>
  <c r="I144"/>
  <c r="G145"/>
  <c r="H145"/>
  <c r="I145"/>
  <c r="G146"/>
  <c r="H146"/>
  <c r="I146"/>
  <c r="G147"/>
  <c r="H147"/>
  <c r="I147"/>
  <c r="G148"/>
  <c r="H148"/>
  <c r="I148"/>
  <c r="G149"/>
  <c r="H149"/>
  <c r="I149"/>
  <c r="G150"/>
  <c r="H150"/>
  <c r="I150"/>
  <c r="G151"/>
  <c r="H151"/>
  <c r="I151"/>
  <c r="G152"/>
  <c r="H152"/>
  <c r="I152"/>
  <c r="G153"/>
  <c r="H153"/>
  <c r="I153"/>
  <c r="G154"/>
  <c r="H154"/>
  <c r="I154"/>
  <c r="G155"/>
  <c r="H155"/>
  <c r="I155"/>
  <c r="G156"/>
  <c r="H156"/>
  <c r="I156"/>
  <c r="G157"/>
  <c r="H157"/>
  <c r="I157"/>
  <c r="G158"/>
  <c r="H158"/>
  <c r="I158"/>
  <c r="G159"/>
  <c r="H159"/>
  <c r="I159"/>
  <c r="G160"/>
  <c r="H160"/>
  <c r="I160"/>
  <c r="G161"/>
  <c r="H161"/>
  <c r="I161"/>
  <c r="G162"/>
  <c r="H162"/>
  <c r="I162"/>
  <c r="G163"/>
  <c r="H163"/>
  <c r="I163"/>
  <c r="G164"/>
  <c r="H164"/>
  <c r="I164"/>
  <c r="G165"/>
  <c r="H165"/>
  <c r="I165"/>
  <c r="G166"/>
  <c r="H166"/>
  <c r="I166"/>
  <c r="G167"/>
  <c r="H167"/>
  <c r="I167"/>
  <c r="G168"/>
  <c r="H168"/>
  <c r="I168"/>
  <c r="G169"/>
  <c r="H169"/>
  <c r="I169"/>
  <c r="G170"/>
  <c r="H170"/>
  <c r="I170"/>
  <c r="G171"/>
  <c r="H171"/>
  <c r="I171"/>
  <c r="G172"/>
  <c r="H172"/>
  <c r="I172"/>
  <c r="G173"/>
  <c r="H173"/>
  <c r="I173"/>
  <c r="G174"/>
  <c r="H174"/>
  <c r="I174"/>
  <c r="G175"/>
  <c r="H175"/>
  <c r="I175"/>
  <c r="G176"/>
  <c r="H176"/>
  <c r="I176"/>
  <c r="G177"/>
  <c r="H177"/>
  <c r="I177"/>
  <c r="G178"/>
  <c r="H178"/>
  <c r="I178"/>
  <c r="G179"/>
  <c r="H179"/>
  <c r="I179"/>
  <c r="G180"/>
  <c r="H180"/>
  <c r="I180"/>
  <c r="G181"/>
  <c r="H181"/>
  <c r="I181"/>
  <c r="G182"/>
  <c r="H182"/>
  <c r="I182"/>
  <c r="G183"/>
  <c r="H183"/>
  <c r="I183"/>
  <c r="G184"/>
  <c r="H184"/>
  <c r="I184"/>
  <c r="G185"/>
  <c r="H185"/>
  <c r="I185"/>
  <c r="G186"/>
  <c r="H186"/>
  <c r="I186"/>
  <c r="G187"/>
  <c r="H187"/>
  <c r="I187"/>
  <c r="G188"/>
  <c r="H188"/>
  <c r="I188"/>
  <c r="G189"/>
  <c r="H189"/>
  <c r="I189"/>
  <c r="G190"/>
  <c r="H190"/>
  <c r="I190"/>
  <c r="G191"/>
  <c r="H191"/>
  <c r="I191"/>
  <c r="G192"/>
  <c r="H192"/>
  <c r="I192"/>
  <c r="G193"/>
  <c r="H193"/>
  <c r="I193"/>
  <c r="G194"/>
  <c r="H194"/>
  <c r="I194"/>
  <c r="G195"/>
  <c r="H195"/>
  <c r="I195"/>
  <c r="G196"/>
  <c r="H196"/>
  <c r="I196"/>
  <c r="G197"/>
  <c r="H197"/>
  <c r="I197"/>
  <c r="G198"/>
  <c r="H198"/>
  <c r="I198"/>
  <c r="G199"/>
  <c r="H199"/>
  <c r="I199"/>
  <c r="G200"/>
  <c r="H200"/>
  <c r="I200"/>
  <c r="G201"/>
  <c r="H201"/>
  <c r="I201"/>
  <c r="G202"/>
  <c r="H202"/>
  <c r="I202"/>
  <c r="G203"/>
  <c r="H203"/>
  <c r="I203"/>
  <c r="G204"/>
  <c r="H204"/>
  <c r="I204"/>
  <c r="G205"/>
  <c r="H205"/>
  <c r="I205"/>
  <c r="G206"/>
  <c r="H206"/>
  <c r="I206"/>
  <c r="G207"/>
  <c r="H207"/>
  <c r="I207"/>
  <c r="G208"/>
  <c r="H208"/>
  <c r="I208"/>
  <c r="G209"/>
  <c r="H209"/>
  <c r="I209"/>
  <c r="G210"/>
  <c r="H210"/>
  <c r="I210"/>
  <c r="G211"/>
  <c r="H211"/>
  <c r="I211"/>
  <c r="G212"/>
  <c r="H212"/>
  <c r="I212"/>
  <c r="G213"/>
  <c r="H213"/>
  <c r="I213"/>
  <c r="G214"/>
  <c r="H214"/>
  <c r="I214"/>
  <c r="G215"/>
  <c r="H215"/>
  <c r="I215"/>
  <c r="G216"/>
  <c r="H216"/>
  <c r="I216"/>
  <c r="G217"/>
  <c r="H217"/>
  <c r="I217"/>
  <c r="G218"/>
  <c r="H218"/>
  <c r="I218"/>
  <c r="G219"/>
  <c r="H219"/>
  <c r="I219"/>
  <c r="G220"/>
  <c r="H220"/>
  <c r="I220"/>
  <c r="G221"/>
  <c r="H221"/>
  <c r="I221"/>
  <c r="G222"/>
  <c r="H222"/>
  <c r="I222"/>
  <c r="G223"/>
  <c r="H223"/>
  <c r="I223"/>
  <c r="G224"/>
  <c r="H224"/>
  <c r="I224"/>
  <c r="G225"/>
  <c r="H225"/>
  <c r="I225"/>
  <c r="G226"/>
  <c r="H226"/>
  <c r="I226"/>
  <c r="G227"/>
  <c r="H227"/>
  <c r="I227"/>
  <c r="G228"/>
  <c r="H228"/>
  <c r="I228"/>
  <c r="G229"/>
  <c r="H229"/>
  <c r="I229"/>
  <c r="G230"/>
  <c r="H230"/>
  <c r="I230"/>
  <c r="G231"/>
  <c r="H231"/>
  <c r="I231"/>
  <c r="G232"/>
  <c r="H232"/>
  <c r="I232"/>
  <c r="G233"/>
  <c r="H233"/>
  <c r="I233"/>
  <c r="G234"/>
  <c r="H234"/>
  <c r="I234"/>
  <c r="G235"/>
  <c r="H235"/>
  <c r="I235"/>
  <c r="G236"/>
  <c r="H236"/>
  <c r="I236"/>
  <c r="G237"/>
  <c r="H237"/>
  <c r="I237"/>
  <c r="G238"/>
  <c r="H238"/>
  <c r="I238"/>
  <c r="G239"/>
  <c r="H239"/>
  <c r="I239"/>
  <c r="G240"/>
  <c r="H240"/>
  <c r="I240"/>
  <c r="G241"/>
  <c r="H241"/>
  <c r="I241"/>
  <c r="G242"/>
  <c r="H242"/>
  <c r="I242"/>
  <c r="G243"/>
  <c r="H243"/>
  <c r="I243"/>
  <c r="G244"/>
  <c r="H244"/>
  <c r="I244"/>
  <c r="G245"/>
  <c r="H245"/>
  <c r="I245"/>
  <c r="G246"/>
  <c r="H246"/>
  <c r="I246"/>
  <c r="G247"/>
  <c r="H247"/>
  <c r="I247"/>
  <c r="G248"/>
  <c r="H248"/>
  <c r="I248"/>
  <c r="G249"/>
  <c r="H249"/>
  <c r="I249"/>
  <c r="G250"/>
  <c r="H250"/>
  <c r="I250"/>
  <c r="G251"/>
  <c r="H251"/>
  <c r="I251"/>
  <c r="G252"/>
  <c r="H252"/>
  <c r="I252"/>
  <c r="G253"/>
  <c r="H253"/>
  <c r="I253"/>
  <c r="G254"/>
  <c r="H254"/>
  <c r="I254"/>
  <c r="G255"/>
  <c r="H255"/>
  <c r="I255"/>
  <c r="G256"/>
  <c r="H256"/>
  <c r="I256"/>
  <c r="G257"/>
  <c r="H257"/>
  <c r="I257"/>
  <c r="G258"/>
  <c r="H258"/>
  <c r="I258"/>
  <c r="G259"/>
  <c r="H259"/>
  <c r="I259"/>
  <c r="G260"/>
  <c r="H260"/>
  <c r="I260"/>
  <c r="G261"/>
  <c r="H261"/>
  <c r="I261"/>
  <c r="G262"/>
  <c r="H262"/>
  <c r="I262"/>
  <c r="G263"/>
  <c r="H263"/>
  <c r="I263"/>
  <c r="G264"/>
  <c r="H264"/>
  <c r="I264"/>
  <c r="G265"/>
  <c r="H265"/>
  <c r="I265"/>
  <c r="G266"/>
  <c r="H266"/>
  <c r="I266"/>
  <c r="G267"/>
  <c r="H267"/>
  <c r="I267"/>
  <c r="G268"/>
  <c r="H268"/>
  <c r="I268"/>
  <c r="G269"/>
  <c r="H269"/>
  <c r="I269"/>
  <c r="G270"/>
  <c r="H270"/>
  <c r="I270"/>
  <c r="G271"/>
  <c r="H271"/>
  <c r="I271"/>
  <c r="G272"/>
  <c r="H272"/>
  <c r="I272"/>
  <c r="G273"/>
  <c r="H273"/>
  <c r="I273"/>
  <c r="G274"/>
  <c r="H274"/>
  <c r="I274"/>
  <c r="G275"/>
  <c r="H275"/>
  <c r="I275"/>
  <c r="G276"/>
  <c r="H276"/>
  <c r="I276"/>
  <c r="G277"/>
  <c r="H277"/>
  <c r="I277"/>
  <c r="G278"/>
  <c r="H278"/>
  <c r="I278"/>
  <c r="G279"/>
  <c r="H279"/>
  <c r="I279"/>
  <c r="G280"/>
  <c r="H280"/>
  <c r="I280"/>
  <c r="G281"/>
  <c r="H281"/>
  <c r="I281"/>
  <c r="G282"/>
  <c r="H282"/>
  <c r="I282"/>
  <c r="G283"/>
  <c r="H283"/>
  <c r="I283"/>
  <c r="G284"/>
  <c r="H284"/>
  <c r="I284"/>
  <c r="G285"/>
  <c r="H285"/>
  <c r="I285"/>
  <c r="G286"/>
  <c r="H286"/>
  <c r="I286"/>
  <c r="G287"/>
  <c r="H287"/>
  <c r="I287"/>
  <c r="G288"/>
  <c r="H288"/>
  <c r="I288"/>
  <c r="G289"/>
  <c r="H289"/>
  <c r="I289"/>
  <c r="G290"/>
  <c r="H290"/>
  <c r="I290"/>
  <c r="G291"/>
  <c r="H291"/>
  <c r="I291"/>
  <c r="G292"/>
  <c r="H292"/>
  <c r="I292"/>
  <c r="G293"/>
  <c r="H293"/>
  <c r="I293"/>
  <c r="G294"/>
  <c r="H294"/>
  <c r="I294"/>
  <c r="G295"/>
  <c r="H295"/>
  <c r="I295"/>
  <c r="G296"/>
  <c r="H296"/>
  <c r="I296"/>
  <c r="G297"/>
  <c r="H297"/>
  <c r="I297"/>
  <c r="G298"/>
  <c r="H298"/>
  <c r="I298"/>
  <c r="G299"/>
  <c r="H299"/>
  <c r="I299"/>
  <c r="G300"/>
  <c r="H300"/>
  <c r="I300"/>
  <c r="G301"/>
  <c r="H301"/>
  <c r="I301"/>
  <c r="G302"/>
  <c r="H302"/>
  <c r="I302"/>
  <c r="G303"/>
  <c r="H303"/>
  <c r="I303"/>
  <c r="G304"/>
  <c r="H304"/>
  <c r="I304"/>
  <c r="G305"/>
  <c r="H305"/>
  <c r="I305"/>
  <c r="G306"/>
  <c r="H306"/>
  <c r="I306"/>
  <c r="G307"/>
  <c r="H307"/>
  <c r="I307"/>
  <c r="G308"/>
  <c r="H308"/>
  <c r="I308"/>
  <c r="G309"/>
  <c r="H309"/>
  <c r="I309"/>
  <c r="G310"/>
  <c r="H310"/>
  <c r="I310"/>
  <c r="G311"/>
  <c r="H311"/>
  <c r="I311"/>
  <c r="G312"/>
  <c r="H312"/>
  <c r="I312"/>
  <c r="G313"/>
  <c r="H313"/>
  <c r="I313"/>
  <c r="G314"/>
  <c r="H314"/>
  <c r="I314"/>
  <c r="G315"/>
  <c r="H315"/>
  <c r="I315"/>
  <c r="G316"/>
  <c r="H316"/>
  <c r="I316"/>
  <c r="G317"/>
  <c r="H317"/>
  <c r="I317"/>
  <c r="G318"/>
  <c r="H318"/>
  <c r="I318"/>
  <c r="G319"/>
  <c r="H319"/>
  <c r="I319"/>
  <c r="G320"/>
  <c r="H320"/>
  <c r="I320"/>
  <c r="G321"/>
  <c r="H321"/>
  <c r="I321"/>
  <c r="G322"/>
  <c r="H322"/>
  <c r="I322"/>
  <c r="G323"/>
  <c r="H323"/>
  <c r="I323"/>
  <c r="G324"/>
  <c r="H324"/>
  <c r="I324"/>
  <c r="G325"/>
  <c r="H325"/>
  <c r="I325"/>
  <c r="G326"/>
  <c r="H326"/>
  <c r="I326"/>
  <c r="G327"/>
  <c r="H327"/>
  <c r="I327"/>
  <c r="G328"/>
  <c r="H328"/>
  <c r="I328"/>
  <c r="G329"/>
  <c r="H329"/>
  <c r="I329"/>
  <c r="G330"/>
  <c r="H330"/>
  <c r="I330"/>
  <c r="G331"/>
  <c r="H331"/>
  <c r="I331"/>
  <c r="G332"/>
  <c r="H332"/>
  <c r="I332"/>
  <c r="G333"/>
  <c r="H333"/>
  <c r="I333"/>
  <c r="G334"/>
  <c r="H334"/>
  <c r="I334"/>
  <c r="G335"/>
  <c r="H335"/>
  <c r="I335"/>
  <c r="G336"/>
  <c r="H336"/>
  <c r="I336"/>
  <c r="G337"/>
  <c r="H337"/>
  <c r="I337"/>
  <c r="G338"/>
  <c r="H338"/>
  <c r="I338"/>
  <c r="G339"/>
  <c r="H339"/>
  <c r="I339"/>
  <c r="G340"/>
  <c r="H340"/>
  <c r="I340"/>
  <c r="G341"/>
  <c r="H341"/>
  <c r="I341"/>
  <c r="G342"/>
  <c r="H342"/>
  <c r="I342"/>
  <c r="G343"/>
  <c r="H343"/>
  <c r="I343"/>
  <c r="G344"/>
  <c r="H344"/>
  <c r="I344"/>
  <c r="G345"/>
  <c r="H345"/>
  <c r="I345"/>
  <c r="G346"/>
  <c r="H346"/>
  <c r="I346"/>
  <c r="G347"/>
  <c r="H347"/>
  <c r="I347"/>
  <c r="G348"/>
  <c r="H348"/>
  <c r="I348"/>
  <c r="G349"/>
  <c r="H349"/>
  <c r="I349"/>
  <c r="G350"/>
  <c r="H350"/>
  <c r="I350"/>
  <c r="G351"/>
  <c r="H351"/>
  <c r="I351"/>
  <c r="G352"/>
  <c r="H352"/>
  <c r="I352"/>
  <c r="G353"/>
  <c r="H353"/>
  <c r="I353"/>
  <c r="G354"/>
  <c r="H354"/>
  <c r="I354"/>
  <c r="G355"/>
  <c r="H355"/>
  <c r="I355"/>
  <c r="G356"/>
  <c r="H356"/>
  <c r="I356"/>
  <c r="G357"/>
  <c r="H357"/>
  <c r="I357"/>
  <c r="G358"/>
  <c r="H358"/>
  <c r="I358"/>
  <c r="G359"/>
  <c r="H359"/>
  <c r="I359"/>
  <c r="G360"/>
  <c r="H360"/>
  <c r="I360"/>
  <c r="G361"/>
  <c r="H361"/>
  <c r="I361"/>
  <c r="G362"/>
  <c r="H362"/>
  <c r="I362"/>
  <c r="G363"/>
  <c r="H363"/>
  <c r="I363"/>
  <c r="G364"/>
  <c r="H364"/>
  <c r="I364"/>
  <c r="G365"/>
  <c r="H365"/>
  <c r="I365"/>
  <c r="G366"/>
  <c r="H366"/>
  <c r="I366"/>
  <c r="G367"/>
  <c r="H367"/>
  <c r="I367"/>
  <c r="G368"/>
  <c r="H368"/>
  <c r="I368"/>
  <c r="G369"/>
  <c r="H369"/>
  <c r="I369"/>
  <c r="G370"/>
  <c r="H370"/>
  <c r="I370"/>
  <c r="G371"/>
  <c r="H371"/>
  <c r="I371"/>
  <c r="G372"/>
  <c r="H372"/>
  <c r="I372"/>
  <c r="G373"/>
  <c r="H373"/>
  <c r="I373"/>
  <c r="G374"/>
  <c r="H374"/>
  <c r="I374"/>
  <c r="G375"/>
  <c r="H375"/>
  <c r="I375"/>
  <c r="G376"/>
  <c r="H376"/>
  <c r="I376"/>
  <c r="G377"/>
  <c r="H377"/>
  <c r="I377"/>
  <c r="G378"/>
  <c r="H378"/>
  <c r="I378"/>
  <c r="G379"/>
  <c r="H379"/>
  <c r="I379"/>
  <c r="G380"/>
  <c r="H380"/>
  <c r="I380"/>
  <c r="G381"/>
  <c r="H381"/>
  <c r="I381"/>
  <c r="G382"/>
  <c r="H382"/>
  <c r="I382"/>
  <c r="G383"/>
  <c r="H383"/>
  <c r="I383"/>
  <c r="G384"/>
  <c r="H384"/>
  <c r="I384"/>
  <c r="G385"/>
  <c r="H385"/>
  <c r="I385"/>
  <c r="G386"/>
  <c r="H386"/>
  <c r="I386"/>
  <c r="G387"/>
  <c r="H387"/>
  <c r="I387"/>
  <c r="G388"/>
  <c r="H388"/>
  <c r="I388"/>
  <c r="G389"/>
  <c r="H389"/>
  <c r="I389"/>
  <c r="G390"/>
  <c r="H390"/>
  <c r="I390"/>
  <c r="G391"/>
  <c r="H391"/>
  <c r="I391"/>
  <c r="G392"/>
  <c r="H392"/>
  <c r="I392"/>
  <c r="G393"/>
  <c r="H393"/>
  <c r="I393"/>
  <c r="H7"/>
  <c r="I7"/>
  <c r="G7"/>
</calcChain>
</file>

<file path=xl/sharedStrings.xml><?xml version="1.0" encoding="utf-8"?>
<sst xmlns="http://schemas.openxmlformats.org/spreadsheetml/2006/main" count="1174" uniqueCount="378">
  <si>
    <t>Всего</t>
  </si>
  <si>
    <t>870</t>
  </si>
  <si>
    <t>99 4 00 01880</t>
  </si>
  <si>
    <t>Резервные средства</t>
  </si>
  <si>
    <t>800</t>
  </si>
  <si>
    <t>Иные бюджетные ассигнования</t>
  </si>
  <si>
    <t/>
  </si>
  <si>
    <t>Средства, выделяемые из резервного фонда местной администрации</t>
  </si>
  <si>
    <t>99 4 00 00000</t>
  </si>
  <si>
    <t>Средства резервных фондов</t>
  </si>
  <si>
    <t>240</t>
  </si>
  <si>
    <t>99 3 00 08400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</si>
  <si>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</si>
  <si>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</si>
  <si>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</si>
  <si>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Внепрограммные мероприятия в установленной сфере деятельности</t>
  </si>
  <si>
    <t>99 3 00 00000</t>
  </si>
  <si>
    <t>Внепрограммные мероприятия</t>
  </si>
  <si>
    <t>99 0 00 00000</t>
  </si>
  <si>
    <t>Расходы по исполнению отдельных обязательств</t>
  </si>
  <si>
    <t>310</t>
  </si>
  <si>
    <t>98 1 00 01002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</si>
  <si>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</si>
  <si>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</si>
  <si>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</si>
  <si>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Почетным жителям Новобурасского района Саратовской области</t>
  </si>
  <si>
    <t>98 1 00 01001</t>
  </si>
  <si>
    <t>Доплаты к пенсиям муниципальных служащих</t>
  </si>
  <si>
    <t>98 1 00 00000</t>
  </si>
  <si>
    <t>Социальное обеспечение</t>
  </si>
  <si>
    <t>98 0 00 00000</t>
  </si>
  <si>
    <t>Социальные выплаты, доплаты к пенсиям, дополнительное пенсионное обеспечение</t>
  </si>
  <si>
    <t>96 2 00 26050</t>
  </si>
  <si>
    <t>Межбюджетные трансферты бюджетам муниципальных районов из бюджетов поселений на исполнение переданных полномочий по организации, контроля за исполнением бюджета в соответствии с заключенными соглашениями (содержание контрольно-счетного органа)</t>
  </si>
  <si>
    <t>120</t>
  </si>
  <si>
    <t>96 2 00 26010</t>
  </si>
  <si>
    <t>Расходы на выплаты персоналу государственных (муниципальных) органов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</si>
  <si>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</si>
  <si>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</si>
  <si>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Межбюджетные трансферты бюджетам муниципальных районов из бюджетов поселений на исполнение переданных полномочий по организации, формированию и контролю за исполнением бюджета в соответствии с заключенными соглашениями (содержание финансового органа)</t>
  </si>
  <si>
    <t>96 2 00 00000</t>
  </si>
  <si>
    <t>Межбюджетные трансферты бюджетам муниципальных районов из бюджетов поселений</t>
  </si>
  <si>
    <t>610</t>
  </si>
  <si>
    <t>96 1 00 78600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</si>
  <si>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</si>
  <si>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</si>
  <si>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</si>
  <si>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</si>
  <si>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96 1 00 77900</t>
  </si>
  <si>
    <t>Компенсация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</si>
  <si>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96 1 00 77800</t>
  </si>
  <si>
    <t>110</t>
  </si>
  <si>
    <t>Расходы на выплаты персоналу казенных учреждений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</si>
  <si>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</si>
  <si>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96 1 00 77300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</si>
  <si>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образования,предоставлениe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частичноe финансированиe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</si>
  <si>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96 1 00 77160</t>
  </si>
  <si>
    <t xml:space="preserve">Компенсация стоимости горячего питания родителям(законным представителям) обучающихся по образовательным программам начального общего образования на дому детей 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</si>
  <si>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>96 1 00 77130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</si>
  <si>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</si>
  <si>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96 1 00 77120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</si>
  <si>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</si>
  <si>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96 1 00 76600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</si>
  <si>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</si>
  <si>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96 1 00 76500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</si>
  <si>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</si>
  <si>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510</t>
  </si>
  <si>
    <t>96 1 00 76100</t>
  </si>
  <si>
    <t>Дотации</t>
  </si>
  <si>
    <t>500</t>
  </si>
  <si>
    <t>Межбюджетные трансферты</t>
  </si>
  <si>
    <t>Исполнение государственных полномочий по расчету и предоставлению дотаций поселениям</t>
  </si>
  <si>
    <t>96 1 00 00000</t>
  </si>
  <si>
    <t>Осуществление расходов за счет межбюджетных трансфертов из областного бюджета</t>
  </si>
  <si>
    <t>96 0 00 00000</t>
  </si>
  <si>
    <t xml:space="preserve">Осуществление расходов за счет межбюджетных трансфертов </t>
  </si>
  <si>
    <t>730</t>
  </si>
  <si>
    <t>95 0 00 09710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</si>
  <si>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</si>
  <si>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</si>
  <si>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</si>
  <si>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</si>
  <si>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95 0 00 00000</t>
  </si>
  <si>
    <t>Обслуживание долговых обязательств</t>
  </si>
  <si>
    <t>94 0 00 06700</t>
  </si>
  <si>
    <t>Мероприятия по землеустройству и землепользованию</t>
  </si>
  <si>
    <t>94 0 00 00000</t>
  </si>
  <si>
    <t>Мероприятия в сфере землеустройства, землепользования, приватизации и продажи муниципального имущества</t>
  </si>
  <si>
    <t>850</t>
  </si>
  <si>
    <t>93 0 00 06200</t>
  </si>
  <si>
    <t>Уплата налогов, сборов и иных платежей</t>
  </si>
  <si>
    <t>Уплата транспортного налога</t>
  </si>
  <si>
    <t>93 0 00 04200</t>
  </si>
  <si>
    <t>Расходы на обеспечение деятельности муниципальных казенных учреждений</t>
  </si>
  <si>
    <t>93 0 00 04100</t>
  </si>
  <si>
    <t>Расходы на выполнение муниципальных заданий муниципальными бюджетными учреждениями</t>
  </si>
  <si>
    <t>93 0 00 00000</t>
  </si>
  <si>
    <t>Обеспечение деятельности муниципальных учреждений (оказание муниципальных услуг, выполнение работ)</t>
  </si>
  <si>
    <t>91 3 00 06200</t>
  </si>
  <si>
    <t>91 3 00 06100</t>
  </si>
  <si>
    <t>Уплата земельного налога и налога на имущество</t>
  </si>
  <si>
    <t>91 3 00 02200</t>
  </si>
  <si>
    <t>Расходы на обеспечение функций аппарата управления</t>
  </si>
  <si>
    <t>91 3 00 02100</t>
  </si>
  <si>
    <t>Расходы на обеспечение деятельности главы муниципального района (муниципального образования), главы администрации муниципального района (муниципального образования)</t>
  </si>
  <si>
    <t>91 3 00 00000</t>
  </si>
  <si>
    <t>Обеспечение органов местного самоуправления</t>
  </si>
  <si>
    <t>91 2 00 02200</t>
  </si>
  <si>
    <t>91 2 00 01300</t>
  </si>
  <si>
    <t>Расходы на обеспечение деятельности руководителя контрольно-счетного органа</t>
  </si>
  <si>
    <t>91 2 00 00000</t>
  </si>
  <si>
    <t>Обеспечение деятельности иных органов местного самоуправления (контрольно-счетного органа)</t>
  </si>
  <si>
    <t>91 0 00 00000</t>
  </si>
  <si>
    <t>Выполнение функций органами местного самоуправления</t>
  </si>
  <si>
    <t>90 4 02 51200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</si>
  <si>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</si>
  <si>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90 4 02 00000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</si>
  <si>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</si>
  <si>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90 4 00 00000</t>
  </si>
  <si>
    <t>90 0 00 00000</t>
  </si>
  <si>
    <t>Осуществление переданных полномочий РФ за счет субвенций из федерального бюджета</t>
  </si>
  <si>
    <t>89 0 02 07313</t>
  </si>
  <si>
    <t xml:space="preserve"> Развитие инфраструктуры поддержки субъектов малого предпринимательства </t>
  </si>
  <si>
    <t>89 0 02 00000</t>
  </si>
  <si>
    <t>Комплекс процессного мероприятия «Развитие инфраструктуры поддержки субъектов малого предпринимательства»</t>
  </si>
  <si>
    <t>810</t>
  </si>
  <si>
    <t>89 0 01 07312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</si>
  <si>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</si>
  <si>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 xml:space="preserve"> Предоставление гранта вновь зарегистрированным и действующим менее одного года субъектам малого предпринимательства в целях возмещения части затрат при создании собственного бизнеса</t>
  </si>
  <si>
    <t>89 0 01 00000</t>
  </si>
  <si>
    <t>Комплекс процессного мероприятия «Финансовая поддержка приоритетных направлений развития малого предпринимательства»</t>
  </si>
  <si>
    <t>89 0 00 00000</t>
  </si>
  <si>
    <t>Муниципальная программа "Развитие малого и среднего предпринимательства в Новобурасском муниципальном районе" на 2025-2027 годы</t>
  </si>
  <si>
    <t>82 0 01 05915</t>
  </si>
  <si>
    <t>Организация проведения мероприятий с участниками ВОВ, вдовами, инвалидами, почетными гражданами, ликвидаторами ЧАС, активистами ветеранского движения, тружениками тыла</t>
  </si>
  <si>
    <t>82 0 01 05914</t>
  </si>
  <si>
    <t>Организация и проведение ежегодных праздничных мероприятий в рамках Международного дня инвалида</t>
  </si>
  <si>
    <t>82 0 01 05913</t>
  </si>
  <si>
    <t>Организация и проведение ежегодных праздничных мероприятий в рамках Международного дня пожилых людей</t>
  </si>
  <si>
    <t>82 0 01 00000</t>
  </si>
  <si>
    <t>Комплекс процессных мероприятий «Повышение уровня социальной интеграции, качества жизни и обеспечения прав инвалидов»</t>
  </si>
  <si>
    <t>82 0 00 00000</t>
  </si>
  <si>
    <t>Муниципальная программа "Доступная среда" на 2025-2027  годы</t>
  </si>
  <si>
    <t>81 0 00 05811</t>
  </si>
  <si>
    <t>Уплата ежемесячных взносов на капитальный ремонт</t>
  </si>
  <si>
    <t>81 0 00 00000</t>
  </si>
  <si>
    <t>Муниципальная программа "Капитальный ремонт многоквартирных домов на территории Новобурасского муниципального района на 2025-2027 годы"</t>
  </si>
  <si>
    <t>7С 0 01 07618</t>
  </si>
  <si>
    <t>Организация пешеходных коммуникаций, в том числе тротуаров, аллей, дорожек, тропинок.</t>
  </si>
  <si>
    <t>7С 0 01 07617</t>
  </si>
  <si>
    <t>Создание и обустройство зон отдыха, спортивных и детских игровых площадок, площадок для занятий адаптивной физической культурой и адаптивным спортом для лиц с ограниченными возможностями здоровья</t>
  </si>
  <si>
    <t>7С 0 01 00000</t>
  </si>
  <si>
    <t>Комплекс процессных мероприятий "Комплексное развитие сельских территорий Новобурасского района Саратовской области"</t>
  </si>
  <si>
    <t>7С 0 00 00000</t>
  </si>
  <si>
    <t>Муниципальная программа "Комплексное развитие сельских территорий Новобурасского района Саратовской области на 2025-2027 годы"</t>
  </si>
  <si>
    <t>7Н 0 00 07219</t>
  </si>
  <si>
    <t>Зачистка свалки</t>
  </si>
  <si>
    <t>7Н 0 00 07213</t>
  </si>
  <si>
    <t>Оформление объектов муниципальной собственности, составление технического плана на объект недвижимости</t>
  </si>
  <si>
    <t>7Н 0 00 00000</t>
  </si>
  <si>
    <t>Муниципальная программа "Экологическое оздоровление Новобурасского муниципального района на 2025 - 2027 годы"</t>
  </si>
  <si>
    <t>7К 0 00 07717</t>
  </si>
  <si>
    <t>Выявление бесхозных объектов недвижимого имущества, используемых для передачи энергетических ресурсов, организации постановки в установленном порядке таких объектов на учет</t>
  </si>
  <si>
    <t>7К 0 00 07714</t>
  </si>
  <si>
    <t>Техническое обслуживание систем газораспределения и газопотребления. Проверка дымоходов и вентканалов</t>
  </si>
  <si>
    <t>7К 0 00 07713</t>
  </si>
  <si>
    <t>Приобретение, установка, замена приборов учета</t>
  </si>
  <si>
    <t>7К 0 00 00000</t>
  </si>
  <si>
    <t>Муниципальная программа "Энергосбережение и повышение энергетической эффективности Новобурасского муниципального района" на 2025-2027 годы</t>
  </si>
  <si>
    <t>7И 0 00 08500</t>
  </si>
  <si>
    <t>Обеспечение инженерной инфраструктурой земельных участков, предоставляемых многодетным семьям для индивидуального жилищного строительства в Новобурасском муниципальном районе</t>
  </si>
  <si>
    <t>7И 0 00 00000</t>
  </si>
  <si>
    <t>Муниципальная программа "Обеспечение инженерной инфраструктурой земельных участков, предоставляемых многодетным семьям для индивидуального жилищного строительства в Новобурасском муниципальном районе на 2025-2027 годы"</t>
  </si>
  <si>
    <t>7Д 0 07 07616</t>
  </si>
  <si>
    <t xml:space="preserve"> "Кадастровые работы по оформлению недвижимости (сооружения,дороги)"</t>
  </si>
  <si>
    <t>7Д 0 07 00000</t>
  </si>
  <si>
    <t>Комплекс процессных мероприятий "Кадастровые работы по оформлению недвижимости (сооружения-дороги)"</t>
  </si>
  <si>
    <t>7Д 0 06 07615</t>
  </si>
  <si>
    <t xml:space="preserve">Приобретение дорожно-эксплуатационной техники, необходимой для выполнения комплекса работ по поддержанию надлежащего состояния автомобильных дорог общего пользоваия местного значения за счет средств местного бюджета </t>
  </si>
  <si>
    <t>7Д 0 06 00000</t>
  </si>
  <si>
    <t>Комплекс процессных мероприятий "Приобретение дорожно-эксплуатационной техники, необходимой для выполнения комплекса работ по поддержанию надлежащего состояния автомобильных дорог общего пользования местного значения за счет средств местного бюджета (или за счет средств муниципального дорожного фонда) , за счет средств областного дорожного фонда</t>
  </si>
  <si>
    <t>7Д 0 05 07621</t>
  </si>
  <si>
    <t xml:space="preserve">Проведение инженерных изысканий, специальных обследований и разработка проектной документации на ремонт, экспертиза проектно-сметной документации на ремонт дорог (тротуаров, подходов к объектам социальной сферы), строительный контроль и авторский надзор </t>
  </si>
  <si>
    <t>7Д 0 05 00000</t>
  </si>
  <si>
    <t>Комплекс процессных мероприятий  "Подготовка экспертиза (проверка) проектно-сметной документации, строительный контроль"</t>
  </si>
  <si>
    <t>7Д 0 04 07613</t>
  </si>
  <si>
    <t>Совершенствование организации движения транспорта и пешеходов, мероприятия по элементам обустройства автомобильных дорог</t>
  </si>
  <si>
    <t>7Д 0 04 00000</t>
  </si>
  <si>
    <t>Комплекс процессных мероприятий "Установка системы видеофиксации на территории Новобурасского муниципального района"</t>
  </si>
  <si>
    <t>7Д 0 03 07613</t>
  </si>
  <si>
    <t>7Д 0 03 00000</t>
  </si>
  <si>
    <t>Комплекс процессных мероприятий "Установка и оборудование технических средств организации дорожного движения на автомобильных дорогах общего пользования местного значения в границах Новобурасского муниципального района Саратовской области"</t>
  </si>
  <si>
    <t>7Д 0 02 07612</t>
  </si>
  <si>
    <t>Ремонт автомобильных дорог (текущий и капитальный)</t>
  </si>
  <si>
    <t>7Д 0 02 07611</t>
  </si>
  <si>
    <t>Содержание автомобильных дорог</t>
  </si>
  <si>
    <t>7Д 0 02 00000</t>
  </si>
  <si>
    <t>Комплекс процессных мероприятий "Капитальный ремонт, ремонт и содержание автомобильных дорог общего пользования местного значения в границах Новобурасского муниципального района Саратовской области</t>
  </si>
  <si>
    <t>7Д 0 00 00000</t>
  </si>
  <si>
    <t>Муниципальная программа "Комплексное развитие транспортной инфраструктуры Новобурасского муниципального района Саратовской области на 2025-2027 годы"</t>
  </si>
  <si>
    <t>79 0 00 05711</t>
  </si>
  <si>
    <t>Премирование работников сельского хозяйства по итогам трудовых соревнований и конкурсов, проводимых в хозяйствах сельхоз-товаропроизводителями Новобурасского района</t>
  </si>
  <si>
    <t>79 0 00 00000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</si>
  <si>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Новобурасском районе" на 2025-2027 годы</t>
  </si>
  <si>
    <t>76 4 03 05715</t>
  </si>
  <si>
    <t>Организация мероприятий с участием СМИ, направленных на профилактику наркомании и пропаганду здорового образа жизни</t>
  </si>
  <si>
    <t>76 4 03 00000</t>
  </si>
  <si>
    <t>Комплекс процессных пероприятий "Организация мероприятий с участием СМИ, направленных на профилактику наркомании и пропаганду здорового образа жизни"</t>
  </si>
  <si>
    <t>76 4 00 00000</t>
  </si>
  <si>
    <t>Комплексы процессных мероприятий "Противодействие злоупотреблению наркотиками и их незаконному обороту в Новобурасском районе" муниципальной программы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</si>
  <si>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76 3 02 05714</t>
  </si>
  <si>
    <t>Информационное-пропагандистское противодействие терроризму и экстремизму</t>
  </si>
  <si>
    <t>76 3 02 00000</t>
  </si>
  <si>
    <t>Комплекс процессного мероприятия "Информационное-пропагандистское противодействие терроризму и экстремизму"</t>
  </si>
  <si>
    <t>76 3 00 00000</t>
  </si>
  <si>
    <t>Комплексы процессных мероприятий "Профилактика терроризма и экстремизма в Новобурасском районе" муниципальной программы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</si>
  <si>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76 2 00 05511</t>
  </si>
  <si>
    <t>Ежеквартальный выпуск тематической полосы антикоррупционной направленности в газете МУП "Редакция Новобурасской районной газеты "Наше время"</t>
  </si>
  <si>
    <t>76 2 00 00000</t>
  </si>
  <si>
    <t>Комплексы процессных мероприятий "Противодействие коррупции в Новобурасском районе" муниципальной программы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</si>
  <si>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76 1 01 05713</t>
  </si>
  <si>
    <t>Проведение и организация мероприятий с детьми и молодежью, направленные на профилактику правонарушений и усиление борьбы с преступностью на территории Новобурасского района</t>
  </si>
  <si>
    <t>76 1 01 00000</t>
  </si>
  <si>
    <t>Комплексное процессное мероприятие "Проведение и организация мероприятий с детьми и молодежью, направленные на профилактику правонарушений и усиление борьбы с преступностью на территории Новобурасского района"</t>
  </si>
  <si>
    <t>76 1 00 00000</t>
  </si>
  <si>
    <t>Комплексы процессных мероприятий  "Профилактика правонарушений и усиление борьбы с преступностью на территории Новобурасского района" муниципальной программы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</si>
  <si>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76 0 00 00000</t>
  </si>
  <si>
    <t>Муниципальная программа "Профилактика правонарушений, терроризма, экстремизма, противодействие незаконному обороту наркотических средств, коррупции на 2025-2027 годы</t>
  </si>
  <si>
    <t>75 3 01 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</si>
  <si>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</si>
  <si>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75 3 01 72500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</si>
  <si>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</si>
  <si>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75 3 01 04100</t>
  </si>
  <si>
    <t>75 3 01 00000</t>
  </si>
  <si>
    <t>Комплексное процессное мероприятие «Оказание муниципальных услуг населению библиотеками»</t>
  </si>
  <si>
    <t>75 3 00 00000</t>
  </si>
  <si>
    <t>Комплексы процессных мероприятий «Библиотеки»</t>
  </si>
  <si>
    <t>75 2 01 S2500</t>
  </si>
  <si>
    <t>75 2 01 72500</t>
  </si>
  <si>
    <t>75 2 01 26060</t>
  </si>
  <si>
    <t>Субсидия, предоставляемая из бюджета городского (сельского) поселения в бюджет района,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</si>
  <si>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75 2 01 04100</t>
  </si>
  <si>
    <t>75 2 01 00000</t>
  </si>
  <si>
    <t>Комплексное процессное мероприятие «Оказание муниципальных услуг населению культурно-досуговыми учреждениями»</t>
  </si>
  <si>
    <t>75 2 00 00000</t>
  </si>
  <si>
    <t>Комплексы процессных мероприятий «Культурно-досуговые учреждения»</t>
  </si>
  <si>
    <t>75 0 00 00000</t>
  </si>
  <si>
    <t>Муниципальная программа "Развитие культуры в Новобурасском районе" на 2025-2027 годы</t>
  </si>
  <si>
    <t>74 0 01 05312</t>
  </si>
  <si>
    <t>Реализация системы мер по предупреждению чрезвычайных ситуаций на территории района</t>
  </si>
  <si>
    <t>74 0 01 05311</t>
  </si>
  <si>
    <t>Развитие инфраструктуры системы управления рисками чрезвычайных ситуаций</t>
  </si>
  <si>
    <t>74 0 01 00000</t>
  </si>
  <si>
    <t>Комплекс процессного мероприятия  "Снижение рисков и смягчение последствий чрезвычайных ситуаций природного и техногенного характера в Новобурасском муниципальном районе»"</t>
  </si>
  <si>
    <t>74 0 00 00000</t>
  </si>
  <si>
    <t>Муниципальная программа "Снижение рисков и смягчение последствий чрезвычайных ситуаций природного и техногенного характера в Новобурасском муниципальном районе" на 2025-2027 годы</t>
  </si>
  <si>
    <t>73 4 02 09470</t>
  </si>
  <si>
    <t>Организация занятости детей и подростков</t>
  </si>
  <si>
    <t>73 4 02 00000</t>
  </si>
  <si>
    <t>Комплекс процессного мероприятия "Организация занятости детей и подростков"</t>
  </si>
  <si>
    <t>73 4 01 09460</t>
  </si>
  <si>
    <t>Организация отдыха и оздоровления детей в летних оздоровительных учреждениях с дневным пребыванием детей, организованных на базе общеобразовательных учреждений</t>
  </si>
  <si>
    <t>73 4 01 00000</t>
  </si>
  <si>
    <t>Комплекс процессного мероприятия " Организация отдыха и оздоровления детей в летних оздоровительных учреждениях с дневным пребыванием детей, организованных на базе общеобразовательных учреждений"</t>
  </si>
  <si>
    <t>73 4 00 00000</t>
  </si>
  <si>
    <t>Комплексы процессных мероприятий  "Организация отдыха, оздоровления, и занятости детей"</t>
  </si>
  <si>
    <t>73 3 02 09450</t>
  </si>
  <si>
    <t>Обеспечение персонифицированного финансирования дополнительного образования детей</t>
  </si>
  <si>
    <t>73 3 02 00000</t>
  </si>
  <si>
    <t>Комплекс процессного мероприятия "Обеспечение персонифицированного финансирования дополнительного образования детей"</t>
  </si>
  <si>
    <t>73 3 01 S2500</t>
  </si>
  <si>
    <t xml:space="preserve">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</si>
  <si>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73 3 01 72500</t>
  </si>
  <si>
    <t>73 3 01 04100</t>
  </si>
  <si>
    <t xml:space="preserve"> Расходы на выполнение муниципальных заданий муниципальными бюджетными учреждениями</t>
  </si>
  <si>
    <t>73 3 01 00000</t>
  </si>
  <si>
    <t>Комплекс процессного мероприятия  "Обеспечение государственных гарантий на получение общедоступного и бесплатного дополнительного образования в муниципальных образовательных организациях"</t>
  </si>
  <si>
    <t>73 3 00 00000</t>
  </si>
  <si>
    <t>Комплексы процессных мероприятий "Развитие системы дополнительного образования"</t>
  </si>
  <si>
    <t>73 2 07 03490</t>
  </si>
  <si>
    <t>Выплата стипендии студентам целевого обучения, получающим образование в профессиональных образовательных организациях и образовательных организациях высшего образования</t>
  </si>
  <si>
    <t>73 2 07 00000</t>
  </si>
  <si>
    <t>Комплекс процессного мероприятия "Целевое обучение в профессиональных обра-зовательных организациях и образовательных организациях высшего образования"</t>
  </si>
  <si>
    <t>410</t>
  </si>
  <si>
    <t>73 2 06 07722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</si>
  <si>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</si>
  <si>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</si>
  <si>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</si>
  <si>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Подключение (технологическое присоединение) газоиспользующего оборудования и объектов капитального строительства к сети газораспределения</t>
  </si>
  <si>
    <t>73 2 06 00000</t>
  </si>
  <si>
    <t>Комплекс процессных мероприятий  "Строительство бассейна Школа №2 р.п. Новые Бурасы Новобурасского района Саратовской области имени Героя Советского Союза М.С.Бочкарева</t>
  </si>
  <si>
    <t>73 2 02 S2110</t>
  </si>
  <si>
    <t>Проведение капитального и текущего ремонтов муниципальных образовательных организаций за счет средств местного бюджета</t>
  </si>
  <si>
    <t>73 2 02 79150</t>
  </si>
  <si>
    <t xml:space="preserve"> Оснащение и укрепление материально-технической базы образовательных организаций</t>
  </si>
  <si>
    <t>73 2 02 72110</t>
  </si>
  <si>
    <t xml:space="preserve"> Проведение капитального и текущего ремонтов муниципальных образовательных организаций</t>
  </si>
  <si>
    <t>73 2 02 00000</t>
  </si>
  <si>
    <t>Комплекс процессного мероприятия "Поддержка муниципальных общеобразовательных организаций"</t>
  </si>
  <si>
    <t>73 2 01 79190</t>
  </si>
  <si>
    <t xml:space="preserve"> Поощрительные выплаты водителям школьных автобусов муниципальных общеобразовательных организаций</t>
  </si>
  <si>
    <t>73 2 01 78750</t>
  </si>
  <si>
    <t xml:space="preserve"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 </t>
  </si>
  <si>
    <t>73 2 01 77200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</si>
  <si>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</si>
  <si>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73 2 01 77000</t>
  </si>
  <si>
    <t xml:space="preserve"> Финансовое обеспечение образовательной деятельности муниципальных общеобразовательных учреждений</t>
  </si>
  <si>
    <t>73 2 01 76900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</si>
  <si>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</si>
  <si>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73 2 01 05215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</si>
  <si>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программы, дошкольного, начального общего, основного общего образования</t>
  </si>
  <si>
    <t>73 2 01 04100</t>
  </si>
  <si>
    <t>73 2 01 00000</t>
  </si>
  <si>
    <t>Комплекс процессного мероприятия " Обеспечение государственных гарантий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организациях"</t>
  </si>
  <si>
    <t>73 2 00 00000</t>
  </si>
  <si>
    <t>Комплексы процессных мероприятий "Развитие системы общего образования"</t>
  </si>
  <si>
    <t>73 1 02 S2110</t>
  </si>
  <si>
    <t>73 1 02 79150</t>
  </si>
  <si>
    <t>73 1 02 72110</t>
  </si>
  <si>
    <t>Проведение капитального и текущего ремонтов муниципальных образовательных организаций</t>
  </si>
  <si>
    <t>73 1 02 00000</t>
  </si>
  <si>
    <t>Комплекс процессного мероприятия " Поддержка муниципальных дошкольных образовательных организаций"</t>
  </si>
  <si>
    <t>73 1 01 78750</t>
  </si>
  <si>
    <t>73 1 01 76900</t>
  </si>
  <si>
    <t>73 1 01 76700</t>
  </si>
  <si>
    <t>Финансовое обеспечение образовательной деятельности муниципальных дошкольных образовательных организаций</t>
  </si>
  <si>
    <t>73 1 01 05215</t>
  </si>
  <si>
    <t>73 1 01 04100</t>
  </si>
  <si>
    <t>73 1 01 00000</t>
  </si>
  <si>
    <t>Комплекс процессных мероприятий "Обеспечение муниципальных гарантий на получение общедоступного и бесплатного дошкольного образования в муниципальных дошкольных образовательных организациях"</t>
  </si>
  <si>
    <t>73 1 00 00000</t>
  </si>
  <si>
    <t>Комплексы процессных мероприятий " Развитие системы дошкольного образования"</t>
  </si>
  <si>
    <t>73 0 00 00000</t>
  </si>
  <si>
    <t>Муниципальная программа "Развитие образования в Новобурасском муниципальном районе на 2025-2027 годы"</t>
  </si>
  <si>
    <t>71 0 01 07428</t>
  </si>
  <si>
    <t>Услуги по техническому освидетельствованию основных средств</t>
  </si>
  <si>
    <t>71 0 01 07427</t>
  </si>
  <si>
    <t>Расходы по оплате услуг ОСАГО, осуществление технического осмотра ТС</t>
  </si>
  <si>
    <t>71 0 01 07426</t>
  </si>
  <si>
    <t>Расходы за оказание информационно-статистических услуг</t>
  </si>
  <si>
    <t>71 0 01 07424</t>
  </si>
  <si>
    <t>Организация и проведение переподготовки и повышения квалификации руководителей и специалистов органов местного самоуправления</t>
  </si>
  <si>
    <t>71 0 01 07419</t>
  </si>
  <si>
    <t>Выполнение оценочных работ по определению арендной платы нежилого помещения, определение рыночной стоимости имущества</t>
  </si>
  <si>
    <t>71 0 01 07417</t>
  </si>
  <si>
    <t>Подписка на печатное издание газеты</t>
  </si>
  <si>
    <t>71 0 01 07416</t>
  </si>
  <si>
    <t>Приобретение средств защиты информации, аттестация объема информации по требованиям безопасности</t>
  </si>
  <si>
    <t>71 0 01 07415</t>
  </si>
  <si>
    <t>Техническое обеспечение органов местного самоуправления, приобретение оргтехники</t>
  </si>
  <si>
    <t>71 0 01 07414</t>
  </si>
  <si>
    <t>Расходы на обеспечение деятельности органов местного самоуправления в части приобретения материальных запасов (канцтоваров, ГСМ, запчасти к оргтехнике) и обслуживание оргтехники (заправка картриджей, ремонт оргтехники)</t>
  </si>
  <si>
    <t>71 0 01 07412</t>
  </si>
  <si>
    <t xml:space="preserve"> Оплата членских взносов в Ассоциацию «Совет МО Саратовской области»</t>
  </si>
  <si>
    <t>71 0 01 07411</t>
  </si>
  <si>
    <t>Сопровождение автоматизированных информационных систем формирования и исполнения бюджетов</t>
  </si>
  <si>
    <t>71 0 01 00000</t>
  </si>
  <si>
    <t>Комплекс процессных мероприятий "Обеспечение деятельности органов местного самоуправления"</t>
  </si>
  <si>
    <t>71 0 00 00000</t>
  </si>
  <si>
    <t>Муниципальная программа "Развитие местного самоуправления Новобурасского муниципального района" на 2025-2027 годы</t>
  </si>
  <si>
    <t>46 0 00 01890</t>
  </si>
  <si>
    <t>Возмещение части затрат перевозчикам -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услуг, в целях возмещения части затрат в связи с производством (реализацией) товаров, выполнением работ, оказанием услуг на осуществление транспортного обслуживания населения Новобурасского муниципального района Саратовской области по регулируемым тарифам по маршруту в Новобурасском муниципальном районе</t>
  </si>
  <si>
    <t>46 0 00 00000</t>
  </si>
  <si>
    <t>Организация регулярных перевозок пассажиров автомобильным транспортом</t>
  </si>
  <si>
    <t>2020 год</t>
  </si>
  <si>
    <t>2019 год</t>
  </si>
  <si>
    <t>2018 год</t>
  </si>
  <si>
    <t>Сумма</t>
  </si>
  <si>
    <t>Вид расходов</t>
  </si>
  <si>
    <t>Целевая статья</t>
  </si>
  <si>
    <t>Наименование</t>
  </si>
  <si>
    <t>(тыс. рублей)</t>
  </si>
  <si>
    <t>2025 год</t>
  </si>
  <si>
    <t>2026 год</t>
  </si>
  <si>
    <t>2027 год</t>
  </si>
  <si>
    <t xml:space="preserve">Приложение № 5 к решению муниципального Собрания Новобурасского муниципального района Саратовской области  №     от   2024 года  "О бюджете Новобурасского муниципального района на 2025 год и плановый период 2026 и 2027 годы " </t>
  </si>
  <si>
    <t xml:space="preserve"> 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местного бюджета на 2025 год и на плановый период 2026 и 2027 годов</t>
  </si>
  <si>
    <t>ПРОЕКТ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</si>
</sst>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6" formatCode="000"/>
    <numFmt numFmtId="167" formatCode="0000000000"/>
    <numFmt numFmtId="168" formatCode="0.0"/>
  </numFmts>
  <fonts count="9">
    <font>
      <sz val="10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8"/>
      <color indexed="9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168" fontId="6" fillId="0" borderId="2" xfId="0" applyNumberFormat="1" applyFont="1" applyBorder="1"/>
    <xf numFmtId="168" fontId="0" fillId="0" borderId="2" xfId="0" applyNumberFormat="1" applyBorder="1"/>
    <xf numFmtId="167" fontId="3" fillId="0" borderId="2" xfId="0" applyNumberFormat="1" applyFont="1" applyFill="1" applyBorder="1" applyAlignment="1" applyProtection="1">
      <alignment wrapText="1"/>
      <protection hidden="1"/>
    </xf>
    <xf numFmtId="167" fontId="3" fillId="0" borderId="2" xfId="0" applyNumberFormat="1" applyFont="1" applyFill="1" applyBorder="1" applyAlignment="1" applyProtection="1">
      <alignment horizontal="center"/>
      <protection hidden="1"/>
    </xf>
    <xf numFmtId="166" fontId="3" fillId="0" borderId="2" xfId="0" applyNumberFormat="1" applyFont="1" applyFill="1" applyBorder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>
      <alignment vertical="center" wrapText="1"/>
    </xf>
    <xf numFmtId="0" fontId="0" fillId="0" borderId="0" xfId="0" applyAlignment="1"/>
    <xf numFmtId="0" fontId="0" fillId="0" borderId="0" xfId="0" applyAlignment="1"/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394"/>
  <sheetViews>
    <sheetView showZeros="0" tabSelected="1" workbookViewId="0">
      <selection sqref="A1:C1"/>
    </sheetView>
  </sheetViews>
  <sheetFormatPr defaultRowHeight="12.75"/>
  <cols>
    <col min="1" max="1" width="46.85546875" customWidth="1"/>
    <col min="2" max="2" width="12.5703125" customWidth="1"/>
    <col min="3" max="3" width="9.28515625" customWidth="1"/>
    <col min="4" max="6" width="15" hidden="1" customWidth="1"/>
    <col min="7" max="8" width="9.140625" customWidth="1"/>
    <col min="9" max="9" width="12.85546875" customWidth="1"/>
    <col min="10" max="248" width="9.140625" customWidth="1"/>
  </cols>
  <sheetData>
    <row r="1" spans="1:11" ht="117.75" customHeight="1">
      <c r="A1" s="34" t="s">
        <v>377</v>
      </c>
      <c r="B1" s="34"/>
      <c r="C1" s="34"/>
      <c r="G1" s="30" t="s">
        <v>375</v>
      </c>
      <c r="H1" s="32"/>
      <c r="I1" s="32"/>
      <c r="J1" s="31"/>
      <c r="K1" s="31"/>
    </row>
    <row r="2" spans="1:11" ht="58.5" customHeight="1">
      <c r="A2" s="33" t="s">
        <v>376</v>
      </c>
      <c r="B2" s="33"/>
      <c r="C2" s="33"/>
      <c r="D2" s="33"/>
      <c r="E2" s="33"/>
      <c r="F2" s="33"/>
      <c r="G2" s="33"/>
      <c r="H2" s="33"/>
      <c r="I2" s="33"/>
    </row>
    <row r="3" spans="1:11">
      <c r="A3" s="10"/>
      <c r="B3" s="10"/>
      <c r="C3" s="10"/>
      <c r="D3" s="1"/>
      <c r="E3" s="9">
        <v>2025</v>
      </c>
      <c r="F3" s="8">
        <v>1000</v>
      </c>
      <c r="G3" s="1"/>
      <c r="H3" s="9">
        <v>2025</v>
      </c>
      <c r="I3" s="8" t="s">
        <v>371</v>
      </c>
    </row>
    <row r="4" spans="1:11">
      <c r="A4" s="11" t="s">
        <v>370</v>
      </c>
      <c r="B4" s="12" t="s">
        <v>369</v>
      </c>
      <c r="C4" s="13" t="s">
        <v>368</v>
      </c>
      <c r="D4" s="14" t="s">
        <v>367</v>
      </c>
      <c r="E4" s="14"/>
      <c r="F4" s="14"/>
      <c r="G4" s="14" t="s">
        <v>367</v>
      </c>
      <c r="H4" s="14"/>
      <c r="I4" s="14"/>
    </row>
    <row r="5" spans="1:11">
      <c r="A5" s="11"/>
      <c r="B5" s="12"/>
      <c r="C5" s="13"/>
      <c r="D5" s="7" t="s">
        <v>366</v>
      </c>
      <c r="E5" s="6" t="s">
        <v>365</v>
      </c>
      <c r="F5" s="5" t="s">
        <v>364</v>
      </c>
      <c r="G5" s="15" t="s">
        <v>372</v>
      </c>
      <c r="H5" s="16" t="s">
        <v>373</v>
      </c>
      <c r="I5" s="17" t="s">
        <v>374</v>
      </c>
    </row>
    <row r="6" spans="1:11">
      <c r="A6" s="4">
        <v>1</v>
      </c>
      <c r="B6" s="2">
        <v>2</v>
      </c>
      <c r="C6" s="2">
        <v>3</v>
      </c>
      <c r="D6" s="3">
        <v>4</v>
      </c>
      <c r="E6" s="2">
        <v>5</v>
      </c>
      <c r="F6" s="2">
        <v>6</v>
      </c>
      <c r="G6" s="3">
        <v>4</v>
      </c>
      <c r="H6" s="2">
        <v>5</v>
      </c>
      <c r="I6" s="2">
        <v>6</v>
      </c>
    </row>
    <row r="7" spans="1:11" ht="24">
      <c r="A7" s="18" t="s">
        <v>363</v>
      </c>
      <c r="B7" s="19" t="s">
        <v>362</v>
      </c>
      <c r="C7" s="20" t="s">
        <v>6</v>
      </c>
      <c r="D7" s="21">
        <v>2130900</v>
      </c>
      <c r="E7" s="21">
        <v>0</v>
      </c>
      <c r="F7" s="21">
        <v>0</v>
      </c>
      <c r="G7" s="22">
        <f>D7/$F$3</f>
        <v>2130.9</v>
      </c>
      <c r="H7" s="23">
        <f t="shared" ref="H7:I7" si="0">E7/$F$3</f>
        <v>0</v>
      </c>
      <c r="I7" s="23">
        <f t="shared" si="0"/>
        <v>0</v>
      </c>
    </row>
    <row r="8" spans="1:11" ht="144">
      <c r="A8" s="24" t="s">
        <v>361</v>
      </c>
      <c r="B8" s="25" t="s">
        <v>360</v>
      </c>
      <c r="C8" s="26" t="s">
        <v>6</v>
      </c>
      <c r="D8" s="27">
        <v>2130900</v>
      </c>
      <c r="E8" s="27">
        <v>0</v>
      </c>
      <c r="F8" s="27">
        <v>0</v>
      </c>
      <c r="G8" s="23">
        <f t="shared" ref="G8:G71" si="1">D8/$F$3</f>
        <v>2130.9</v>
      </c>
      <c r="H8" s="23">
        <f t="shared" ref="H8:H71" si="2">E8/$F$3</f>
        <v>0</v>
      </c>
      <c r="I8" s="23">
        <f t="shared" ref="I8:I71" si="3">F8/$F$3</f>
        <v>0</v>
      </c>
    </row>
    <row r="9" spans="1:11">
      <c r="A9" s="24" t="s">
        <v>5</v>
      </c>
      <c r="B9" s="25" t="s">
        <v>360</v>
      </c>
      <c r="C9" s="26" t="s">
        <v>4</v>
      </c>
      <c r="D9" s="27">
        <v>2130900</v>
      </c>
      <c r="E9" s="27">
        <v>0</v>
      </c>
      <c r="F9" s="27">
        <v>0</v>
      </c>
      <c r="G9" s="23">
        <f t="shared" si="1"/>
        <v>2130.9</v>
      </c>
      <c r="H9" s="23">
        <f t="shared" si="2"/>
        <v>0</v>
      </c>
      <c r="I9" s="23">
        <f t="shared" si="3"/>
        <v>0</v>
      </c>
    </row>
    <row r="10" spans="1:11" ht="48">
      <c r="A10" s="24" t="s">
        <v>127</v>
      </c>
      <c r="B10" s="25" t="s">
        <v>360</v>
      </c>
      <c r="C10" s="26" t="s">
        <v>125</v>
      </c>
      <c r="D10" s="27">
        <v>2130900</v>
      </c>
      <c r="E10" s="27">
        <v>0</v>
      </c>
      <c r="F10" s="27">
        <v>0</v>
      </c>
      <c r="G10" s="23">
        <f t="shared" si="1"/>
        <v>2130.9</v>
      </c>
      <c r="H10" s="23">
        <f t="shared" si="2"/>
        <v>0</v>
      </c>
      <c r="I10" s="23">
        <f t="shared" si="3"/>
        <v>0</v>
      </c>
    </row>
    <row r="11" spans="1:11" ht="36">
      <c r="A11" s="18" t="s">
        <v>359</v>
      </c>
      <c r="B11" s="19" t="s">
        <v>358</v>
      </c>
      <c r="C11" s="20" t="s">
        <v>6</v>
      </c>
      <c r="D11" s="21">
        <v>1269700</v>
      </c>
      <c r="E11" s="21">
        <v>0</v>
      </c>
      <c r="F11" s="21">
        <v>0</v>
      </c>
      <c r="G11" s="22">
        <f t="shared" si="1"/>
        <v>1269.7</v>
      </c>
      <c r="H11" s="23">
        <f t="shared" si="2"/>
        <v>0</v>
      </c>
      <c r="I11" s="23">
        <f t="shared" si="3"/>
        <v>0</v>
      </c>
    </row>
    <row r="12" spans="1:11" ht="24">
      <c r="A12" s="24" t="s">
        <v>357</v>
      </c>
      <c r="B12" s="25" t="s">
        <v>356</v>
      </c>
      <c r="C12" s="26" t="s">
        <v>6</v>
      </c>
      <c r="D12" s="27">
        <v>1269700</v>
      </c>
      <c r="E12" s="27">
        <v>0</v>
      </c>
      <c r="F12" s="27">
        <v>0</v>
      </c>
      <c r="G12" s="23">
        <f t="shared" si="1"/>
        <v>1269.7</v>
      </c>
      <c r="H12" s="23">
        <f t="shared" si="2"/>
        <v>0</v>
      </c>
      <c r="I12" s="23">
        <f t="shared" si="3"/>
        <v>0</v>
      </c>
    </row>
    <row r="13" spans="1:11" ht="36">
      <c r="A13" s="24" t="s">
        <v>355</v>
      </c>
      <c r="B13" s="25" t="s">
        <v>354</v>
      </c>
      <c r="C13" s="26" t="s">
        <v>6</v>
      </c>
      <c r="D13" s="27">
        <v>460000</v>
      </c>
      <c r="E13" s="27">
        <v>0</v>
      </c>
      <c r="F13" s="27">
        <v>0</v>
      </c>
      <c r="G13" s="23">
        <f t="shared" si="1"/>
        <v>460</v>
      </c>
      <c r="H13" s="23">
        <f t="shared" si="2"/>
        <v>0</v>
      </c>
      <c r="I13" s="23">
        <f t="shared" si="3"/>
        <v>0</v>
      </c>
    </row>
    <row r="14" spans="1:11" ht="24">
      <c r="A14" s="24" t="s">
        <v>14</v>
      </c>
      <c r="B14" s="25" t="s">
        <v>354</v>
      </c>
      <c r="C14" s="26" t="s">
        <v>13</v>
      </c>
      <c r="D14" s="27">
        <v>460000</v>
      </c>
      <c r="E14" s="27">
        <v>0</v>
      </c>
      <c r="F14" s="27">
        <v>0</v>
      </c>
      <c r="G14" s="23">
        <f t="shared" si="1"/>
        <v>460</v>
      </c>
      <c r="H14" s="23">
        <f t="shared" si="2"/>
        <v>0</v>
      </c>
      <c r="I14" s="23">
        <f t="shared" si="3"/>
        <v>0</v>
      </c>
    </row>
    <row r="15" spans="1:11" ht="24">
      <c r="A15" s="24" t="s">
        <v>12</v>
      </c>
      <c r="B15" s="25" t="s">
        <v>354</v>
      </c>
      <c r="C15" s="26" t="s">
        <v>10</v>
      </c>
      <c r="D15" s="27">
        <v>460000</v>
      </c>
      <c r="E15" s="27">
        <v>0</v>
      </c>
      <c r="F15" s="27">
        <v>0</v>
      </c>
      <c r="G15" s="23">
        <f t="shared" si="1"/>
        <v>460</v>
      </c>
      <c r="H15" s="23">
        <f t="shared" si="2"/>
        <v>0</v>
      </c>
      <c r="I15" s="23">
        <f t="shared" si="3"/>
        <v>0</v>
      </c>
    </row>
    <row r="16" spans="1:11" ht="24">
      <c r="A16" s="24" t="s">
        <v>353</v>
      </c>
      <c r="B16" s="25" t="s">
        <v>352</v>
      </c>
      <c r="C16" s="26" t="s">
        <v>6</v>
      </c>
      <c r="D16" s="27">
        <v>115000</v>
      </c>
      <c r="E16" s="27">
        <v>0</v>
      </c>
      <c r="F16" s="27">
        <v>0</v>
      </c>
      <c r="G16" s="23">
        <f t="shared" si="1"/>
        <v>115</v>
      </c>
      <c r="H16" s="23">
        <f t="shared" si="2"/>
        <v>0</v>
      </c>
      <c r="I16" s="23">
        <f t="shared" si="3"/>
        <v>0</v>
      </c>
    </row>
    <row r="17" spans="1:9">
      <c r="A17" s="24" t="s">
        <v>5</v>
      </c>
      <c r="B17" s="25" t="s">
        <v>352</v>
      </c>
      <c r="C17" s="26" t="s">
        <v>4</v>
      </c>
      <c r="D17" s="27">
        <v>115000</v>
      </c>
      <c r="E17" s="27">
        <v>0</v>
      </c>
      <c r="F17" s="27">
        <v>0</v>
      </c>
      <c r="G17" s="23">
        <f t="shared" si="1"/>
        <v>115</v>
      </c>
      <c r="H17" s="23">
        <f t="shared" si="2"/>
        <v>0</v>
      </c>
      <c r="I17" s="23">
        <f t="shared" si="3"/>
        <v>0</v>
      </c>
    </row>
    <row r="18" spans="1:9">
      <c r="A18" s="24" t="s">
        <v>90</v>
      </c>
      <c r="B18" s="25" t="s">
        <v>352</v>
      </c>
      <c r="C18" s="26" t="s">
        <v>88</v>
      </c>
      <c r="D18" s="27">
        <v>115000</v>
      </c>
      <c r="E18" s="27">
        <v>0</v>
      </c>
      <c r="F18" s="27">
        <v>0</v>
      </c>
      <c r="G18" s="23">
        <f t="shared" si="1"/>
        <v>115</v>
      </c>
      <c r="H18" s="23">
        <f t="shared" si="2"/>
        <v>0</v>
      </c>
      <c r="I18" s="23">
        <f t="shared" si="3"/>
        <v>0</v>
      </c>
    </row>
    <row r="19" spans="1:9" ht="60">
      <c r="A19" s="24" t="s">
        <v>351</v>
      </c>
      <c r="B19" s="25" t="s">
        <v>350</v>
      </c>
      <c r="C19" s="26" t="s">
        <v>6</v>
      </c>
      <c r="D19" s="27">
        <v>370000</v>
      </c>
      <c r="E19" s="27">
        <v>0</v>
      </c>
      <c r="F19" s="27">
        <v>0</v>
      </c>
      <c r="G19" s="23">
        <f t="shared" si="1"/>
        <v>370</v>
      </c>
      <c r="H19" s="23">
        <f t="shared" si="2"/>
        <v>0</v>
      </c>
      <c r="I19" s="23">
        <f t="shared" si="3"/>
        <v>0</v>
      </c>
    </row>
    <row r="20" spans="1:9" ht="24">
      <c r="A20" s="24" t="s">
        <v>14</v>
      </c>
      <c r="B20" s="25" t="s">
        <v>350</v>
      </c>
      <c r="C20" s="26" t="s">
        <v>13</v>
      </c>
      <c r="D20" s="27">
        <v>370000</v>
      </c>
      <c r="E20" s="27">
        <v>0</v>
      </c>
      <c r="F20" s="27">
        <v>0</v>
      </c>
      <c r="G20" s="23">
        <f t="shared" si="1"/>
        <v>370</v>
      </c>
      <c r="H20" s="23">
        <f t="shared" si="2"/>
        <v>0</v>
      </c>
      <c r="I20" s="23">
        <f t="shared" si="3"/>
        <v>0</v>
      </c>
    </row>
    <row r="21" spans="1:9" ht="24">
      <c r="A21" s="24" t="s">
        <v>12</v>
      </c>
      <c r="B21" s="25" t="s">
        <v>350</v>
      </c>
      <c r="C21" s="26" t="s">
        <v>10</v>
      </c>
      <c r="D21" s="27">
        <v>370000</v>
      </c>
      <c r="E21" s="27">
        <v>0</v>
      </c>
      <c r="F21" s="27">
        <v>0</v>
      </c>
      <c r="G21" s="23">
        <f t="shared" si="1"/>
        <v>370</v>
      </c>
      <c r="H21" s="23">
        <f t="shared" si="2"/>
        <v>0</v>
      </c>
      <c r="I21" s="23">
        <f t="shared" si="3"/>
        <v>0</v>
      </c>
    </row>
    <row r="22" spans="1:9" ht="24">
      <c r="A22" s="24" t="s">
        <v>349</v>
      </c>
      <c r="B22" s="25" t="s">
        <v>348</v>
      </c>
      <c r="C22" s="26" t="s">
        <v>6</v>
      </c>
      <c r="D22" s="27">
        <v>129000</v>
      </c>
      <c r="E22" s="27">
        <v>0</v>
      </c>
      <c r="F22" s="27">
        <v>0</v>
      </c>
      <c r="G22" s="23">
        <f t="shared" si="1"/>
        <v>129</v>
      </c>
      <c r="H22" s="23">
        <f t="shared" si="2"/>
        <v>0</v>
      </c>
      <c r="I22" s="23">
        <f t="shared" si="3"/>
        <v>0</v>
      </c>
    </row>
    <row r="23" spans="1:9" ht="24">
      <c r="A23" s="24" t="s">
        <v>14</v>
      </c>
      <c r="B23" s="25" t="s">
        <v>348</v>
      </c>
      <c r="C23" s="26" t="s">
        <v>13</v>
      </c>
      <c r="D23" s="27">
        <v>129000</v>
      </c>
      <c r="E23" s="27">
        <v>0</v>
      </c>
      <c r="F23" s="27">
        <v>0</v>
      </c>
      <c r="G23" s="23">
        <f t="shared" si="1"/>
        <v>129</v>
      </c>
      <c r="H23" s="23">
        <f t="shared" si="2"/>
        <v>0</v>
      </c>
      <c r="I23" s="23">
        <f t="shared" si="3"/>
        <v>0</v>
      </c>
    </row>
    <row r="24" spans="1:9" ht="24">
      <c r="A24" s="24" t="s">
        <v>12</v>
      </c>
      <c r="B24" s="25" t="s">
        <v>348</v>
      </c>
      <c r="C24" s="26" t="s">
        <v>10</v>
      </c>
      <c r="D24" s="27">
        <v>129000</v>
      </c>
      <c r="E24" s="27">
        <v>0</v>
      </c>
      <c r="F24" s="27">
        <v>0</v>
      </c>
      <c r="G24" s="23">
        <f t="shared" si="1"/>
        <v>129</v>
      </c>
      <c r="H24" s="23">
        <f t="shared" si="2"/>
        <v>0</v>
      </c>
      <c r="I24" s="23">
        <f t="shared" si="3"/>
        <v>0</v>
      </c>
    </row>
    <row r="25" spans="1:9" ht="36">
      <c r="A25" s="24" t="s">
        <v>347</v>
      </c>
      <c r="B25" s="25" t="s">
        <v>346</v>
      </c>
      <c r="C25" s="26" t="s">
        <v>6</v>
      </c>
      <c r="D25" s="27">
        <v>49000</v>
      </c>
      <c r="E25" s="27">
        <v>0</v>
      </c>
      <c r="F25" s="27">
        <v>0</v>
      </c>
      <c r="G25" s="23">
        <f t="shared" si="1"/>
        <v>49</v>
      </c>
      <c r="H25" s="23">
        <f t="shared" si="2"/>
        <v>0</v>
      </c>
      <c r="I25" s="23">
        <f t="shared" si="3"/>
        <v>0</v>
      </c>
    </row>
    <row r="26" spans="1:9" ht="24">
      <c r="A26" s="24" t="s">
        <v>14</v>
      </c>
      <c r="B26" s="25" t="s">
        <v>346</v>
      </c>
      <c r="C26" s="26" t="s">
        <v>13</v>
      </c>
      <c r="D26" s="27">
        <v>49000</v>
      </c>
      <c r="E26" s="27">
        <v>0</v>
      </c>
      <c r="F26" s="27">
        <v>0</v>
      </c>
      <c r="G26" s="23">
        <f t="shared" si="1"/>
        <v>49</v>
      </c>
      <c r="H26" s="23">
        <f t="shared" si="2"/>
        <v>0</v>
      </c>
      <c r="I26" s="23">
        <f t="shared" si="3"/>
        <v>0</v>
      </c>
    </row>
    <row r="27" spans="1:9" ht="24">
      <c r="A27" s="24" t="s">
        <v>12</v>
      </c>
      <c r="B27" s="25" t="s">
        <v>346</v>
      </c>
      <c r="C27" s="26" t="s">
        <v>10</v>
      </c>
      <c r="D27" s="27">
        <v>49000</v>
      </c>
      <c r="E27" s="27">
        <v>0</v>
      </c>
      <c r="F27" s="27">
        <v>0</v>
      </c>
      <c r="G27" s="23">
        <f t="shared" si="1"/>
        <v>49</v>
      </c>
      <c r="H27" s="23">
        <f t="shared" si="2"/>
        <v>0</v>
      </c>
      <c r="I27" s="23">
        <f t="shared" si="3"/>
        <v>0</v>
      </c>
    </row>
    <row r="28" spans="1:9">
      <c r="A28" s="24" t="s">
        <v>345</v>
      </c>
      <c r="B28" s="25" t="s">
        <v>344</v>
      </c>
      <c r="C28" s="26" t="s">
        <v>6</v>
      </c>
      <c r="D28" s="27">
        <v>1000</v>
      </c>
      <c r="E28" s="27">
        <v>0</v>
      </c>
      <c r="F28" s="27">
        <v>0</v>
      </c>
      <c r="G28" s="23">
        <f t="shared" si="1"/>
        <v>1</v>
      </c>
      <c r="H28" s="23">
        <f t="shared" si="2"/>
        <v>0</v>
      </c>
      <c r="I28" s="23">
        <f t="shared" si="3"/>
        <v>0</v>
      </c>
    </row>
    <row r="29" spans="1:9" ht="24">
      <c r="A29" s="24" t="s">
        <v>14</v>
      </c>
      <c r="B29" s="25" t="s">
        <v>344</v>
      </c>
      <c r="C29" s="26" t="s">
        <v>13</v>
      </c>
      <c r="D29" s="27">
        <v>1000</v>
      </c>
      <c r="E29" s="27">
        <v>0</v>
      </c>
      <c r="F29" s="27">
        <v>0</v>
      </c>
      <c r="G29" s="23">
        <f t="shared" si="1"/>
        <v>1</v>
      </c>
      <c r="H29" s="23">
        <f t="shared" si="2"/>
        <v>0</v>
      </c>
      <c r="I29" s="23">
        <f t="shared" si="3"/>
        <v>0</v>
      </c>
    </row>
    <row r="30" spans="1:9" ht="24">
      <c r="A30" s="24" t="s">
        <v>12</v>
      </c>
      <c r="B30" s="25" t="s">
        <v>344</v>
      </c>
      <c r="C30" s="26" t="s">
        <v>10</v>
      </c>
      <c r="D30" s="27">
        <v>1000</v>
      </c>
      <c r="E30" s="27">
        <v>0</v>
      </c>
      <c r="F30" s="27">
        <v>0</v>
      </c>
      <c r="G30" s="23">
        <f t="shared" si="1"/>
        <v>1</v>
      </c>
      <c r="H30" s="23">
        <f t="shared" si="2"/>
        <v>0</v>
      </c>
      <c r="I30" s="23">
        <f t="shared" si="3"/>
        <v>0</v>
      </c>
    </row>
    <row r="31" spans="1:9" ht="36">
      <c r="A31" s="24" t="s">
        <v>343</v>
      </c>
      <c r="B31" s="25" t="s">
        <v>342</v>
      </c>
      <c r="C31" s="26" t="s">
        <v>6</v>
      </c>
      <c r="D31" s="27">
        <v>20000</v>
      </c>
      <c r="E31" s="27">
        <v>0</v>
      </c>
      <c r="F31" s="27">
        <v>0</v>
      </c>
      <c r="G31" s="23">
        <f t="shared" si="1"/>
        <v>20</v>
      </c>
      <c r="H31" s="23">
        <f t="shared" si="2"/>
        <v>0</v>
      </c>
      <c r="I31" s="23">
        <f t="shared" si="3"/>
        <v>0</v>
      </c>
    </row>
    <row r="32" spans="1:9" ht="24">
      <c r="A32" s="24" t="s">
        <v>14</v>
      </c>
      <c r="B32" s="25" t="s">
        <v>342</v>
      </c>
      <c r="C32" s="26" t="s">
        <v>13</v>
      </c>
      <c r="D32" s="27">
        <v>20000</v>
      </c>
      <c r="E32" s="27">
        <v>0</v>
      </c>
      <c r="F32" s="27">
        <v>0</v>
      </c>
      <c r="G32" s="23">
        <f t="shared" si="1"/>
        <v>20</v>
      </c>
      <c r="H32" s="23">
        <f t="shared" si="2"/>
        <v>0</v>
      </c>
      <c r="I32" s="23">
        <f t="shared" si="3"/>
        <v>0</v>
      </c>
    </row>
    <row r="33" spans="1:9" ht="24">
      <c r="A33" s="24" t="s">
        <v>12</v>
      </c>
      <c r="B33" s="25" t="s">
        <v>342</v>
      </c>
      <c r="C33" s="26" t="s">
        <v>10</v>
      </c>
      <c r="D33" s="27">
        <v>20000</v>
      </c>
      <c r="E33" s="27">
        <v>0</v>
      </c>
      <c r="F33" s="27">
        <v>0</v>
      </c>
      <c r="G33" s="23">
        <f t="shared" si="1"/>
        <v>20</v>
      </c>
      <c r="H33" s="23">
        <f t="shared" si="2"/>
        <v>0</v>
      </c>
      <c r="I33" s="23">
        <f t="shared" si="3"/>
        <v>0</v>
      </c>
    </row>
    <row r="34" spans="1:9" ht="36">
      <c r="A34" s="24" t="s">
        <v>341</v>
      </c>
      <c r="B34" s="25" t="s">
        <v>340</v>
      </c>
      <c r="C34" s="26" t="s">
        <v>6</v>
      </c>
      <c r="D34" s="27">
        <v>20000</v>
      </c>
      <c r="E34" s="27">
        <v>0</v>
      </c>
      <c r="F34" s="27">
        <v>0</v>
      </c>
      <c r="G34" s="23">
        <f t="shared" si="1"/>
        <v>20</v>
      </c>
      <c r="H34" s="23">
        <f t="shared" si="2"/>
        <v>0</v>
      </c>
      <c r="I34" s="23">
        <f t="shared" si="3"/>
        <v>0</v>
      </c>
    </row>
    <row r="35" spans="1:9" ht="24">
      <c r="A35" s="24" t="s">
        <v>14</v>
      </c>
      <c r="B35" s="25" t="s">
        <v>340</v>
      </c>
      <c r="C35" s="26" t="s">
        <v>13</v>
      </c>
      <c r="D35" s="27">
        <v>20000</v>
      </c>
      <c r="E35" s="27">
        <v>0</v>
      </c>
      <c r="F35" s="27">
        <v>0</v>
      </c>
      <c r="G35" s="23">
        <f t="shared" si="1"/>
        <v>20</v>
      </c>
      <c r="H35" s="23">
        <f t="shared" si="2"/>
        <v>0</v>
      </c>
      <c r="I35" s="23">
        <f t="shared" si="3"/>
        <v>0</v>
      </c>
    </row>
    <row r="36" spans="1:9" ht="24">
      <c r="A36" s="24" t="s">
        <v>12</v>
      </c>
      <c r="B36" s="25" t="s">
        <v>340</v>
      </c>
      <c r="C36" s="26" t="s">
        <v>10</v>
      </c>
      <c r="D36" s="27">
        <v>20000</v>
      </c>
      <c r="E36" s="27">
        <v>0</v>
      </c>
      <c r="F36" s="27">
        <v>0</v>
      </c>
      <c r="G36" s="23">
        <f t="shared" si="1"/>
        <v>20</v>
      </c>
      <c r="H36" s="23">
        <f t="shared" si="2"/>
        <v>0</v>
      </c>
      <c r="I36" s="23">
        <f t="shared" si="3"/>
        <v>0</v>
      </c>
    </row>
    <row r="37" spans="1:9" ht="24">
      <c r="A37" s="24" t="s">
        <v>339</v>
      </c>
      <c r="B37" s="25" t="s">
        <v>338</v>
      </c>
      <c r="C37" s="26" t="s">
        <v>6</v>
      </c>
      <c r="D37" s="27">
        <v>60000</v>
      </c>
      <c r="E37" s="27">
        <v>0</v>
      </c>
      <c r="F37" s="27">
        <v>0</v>
      </c>
      <c r="G37" s="23">
        <f t="shared" si="1"/>
        <v>60</v>
      </c>
      <c r="H37" s="23">
        <f t="shared" si="2"/>
        <v>0</v>
      </c>
      <c r="I37" s="23">
        <f t="shared" si="3"/>
        <v>0</v>
      </c>
    </row>
    <row r="38" spans="1:9" ht="24">
      <c r="A38" s="24" t="s">
        <v>14</v>
      </c>
      <c r="B38" s="25" t="s">
        <v>338</v>
      </c>
      <c r="C38" s="26" t="s">
        <v>13</v>
      </c>
      <c r="D38" s="27">
        <v>60000</v>
      </c>
      <c r="E38" s="27">
        <v>0</v>
      </c>
      <c r="F38" s="27">
        <v>0</v>
      </c>
      <c r="G38" s="23">
        <f t="shared" si="1"/>
        <v>60</v>
      </c>
      <c r="H38" s="23">
        <f t="shared" si="2"/>
        <v>0</v>
      </c>
      <c r="I38" s="23">
        <f t="shared" si="3"/>
        <v>0</v>
      </c>
    </row>
    <row r="39" spans="1:9" ht="24">
      <c r="A39" s="24" t="s">
        <v>12</v>
      </c>
      <c r="B39" s="25" t="s">
        <v>338</v>
      </c>
      <c r="C39" s="26" t="s">
        <v>10</v>
      </c>
      <c r="D39" s="27">
        <v>60000</v>
      </c>
      <c r="E39" s="27">
        <v>0</v>
      </c>
      <c r="F39" s="27">
        <v>0</v>
      </c>
      <c r="G39" s="23">
        <f t="shared" si="1"/>
        <v>60</v>
      </c>
      <c r="H39" s="23">
        <f t="shared" si="2"/>
        <v>0</v>
      </c>
      <c r="I39" s="23">
        <f t="shared" si="3"/>
        <v>0</v>
      </c>
    </row>
    <row r="40" spans="1:9" ht="24">
      <c r="A40" s="24" t="s">
        <v>337</v>
      </c>
      <c r="B40" s="25" t="s">
        <v>336</v>
      </c>
      <c r="C40" s="26" t="s">
        <v>6</v>
      </c>
      <c r="D40" s="27">
        <v>40700</v>
      </c>
      <c r="E40" s="27">
        <v>0</v>
      </c>
      <c r="F40" s="27">
        <v>0</v>
      </c>
      <c r="G40" s="23">
        <f t="shared" si="1"/>
        <v>40.700000000000003</v>
      </c>
      <c r="H40" s="23">
        <f t="shared" si="2"/>
        <v>0</v>
      </c>
      <c r="I40" s="23">
        <f t="shared" si="3"/>
        <v>0</v>
      </c>
    </row>
    <row r="41" spans="1:9" ht="24">
      <c r="A41" s="24" t="s">
        <v>14</v>
      </c>
      <c r="B41" s="25" t="s">
        <v>336</v>
      </c>
      <c r="C41" s="26" t="s">
        <v>13</v>
      </c>
      <c r="D41" s="27">
        <v>40700</v>
      </c>
      <c r="E41" s="27">
        <v>0</v>
      </c>
      <c r="F41" s="27">
        <v>0</v>
      </c>
      <c r="G41" s="23">
        <f t="shared" si="1"/>
        <v>40.700000000000003</v>
      </c>
      <c r="H41" s="23">
        <f t="shared" si="2"/>
        <v>0</v>
      </c>
      <c r="I41" s="23">
        <f t="shared" si="3"/>
        <v>0</v>
      </c>
    </row>
    <row r="42" spans="1:9" ht="24">
      <c r="A42" s="24" t="s">
        <v>12</v>
      </c>
      <c r="B42" s="25" t="s">
        <v>336</v>
      </c>
      <c r="C42" s="26" t="s">
        <v>10</v>
      </c>
      <c r="D42" s="27">
        <v>40700</v>
      </c>
      <c r="E42" s="27">
        <v>0</v>
      </c>
      <c r="F42" s="27">
        <v>0</v>
      </c>
      <c r="G42" s="23">
        <f t="shared" si="1"/>
        <v>40.700000000000003</v>
      </c>
      <c r="H42" s="23">
        <f t="shared" si="2"/>
        <v>0</v>
      </c>
      <c r="I42" s="23">
        <f t="shared" si="3"/>
        <v>0</v>
      </c>
    </row>
    <row r="43" spans="1:9" ht="24">
      <c r="A43" s="24" t="s">
        <v>335</v>
      </c>
      <c r="B43" s="25" t="s">
        <v>334</v>
      </c>
      <c r="C43" s="26" t="s">
        <v>6</v>
      </c>
      <c r="D43" s="27">
        <v>5000</v>
      </c>
      <c r="E43" s="27">
        <v>0</v>
      </c>
      <c r="F43" s="27">
        <v>0</v>
      </c>
      <c r="G43" s="23">
        <f t="shared" si="1"/>
        <v>5</v>
      </c>
      <c r="H43" s="23">
        <f t="shared" si="2"/>
        <v>0</v>
      </c>
      <c r="I43" s="23">
        <f t="shared" si="3"/>
        <v>0</v>
      </c>
    </row>
    <row r="44" spans="1:9" ht="24">
      <c r="A44" s="24" t="s">
        <v>14</v>
      </c>
      <c r="B44" s="25" t="s">
        <v>334</v>
      </c>
      <c r="C44" s="26" t="s">
        <v>13</v>
      </c>
      <c r="D44" s="27">
        <v>5000</v>
      </c>
      <c r="E44" s="27">
        <v>0</v>
      </c>
      <c r="F44" s="27">
        <v>0</v>
      </c>
      <c r="G44" s="23">
        <f t="shared" si="1"/>
        <v>5</v>
      </c>
      <c r="H44" s="23">
        <f t="shared" si="2"/>
        <v>0</v>
      </c>
      <c r="I44" s="23">
        <f t="shared" si="3"/>
        <v>0</v>
      </c>
    </row>
    <row r="45" spans="1:9" ht="24">
      <c r="A45" s="24" t="s">
        <v>12</v>
      </c>
      <c r="B45" s="25" t="s">
        <v>334</v>
      </c>
      <c r="C45" s="26" t="s">
        <v>10</v>
      </c>
      <c r="D45" s="27">
        <v>5000</v>
      </c>
      <c r="E45" s="27">
        <v>0</v>
      </c>
      <c r="F45" s="27">
        <v>0</v>
      </c>
      <c r="G45" s="23">
        <f t="shared" si="1"/>
        <v>5</v>
      </c>
      <c r="H45" s="23">
        <f t="shared" si="2"/>
        <v>0</v>
      </c>
      <c r="I45" s="23">
        <f t="shared" si="3"/>
        <v>0</v>
      </c>
    </row>
    <row r="46" spans="1:9" ht="36">
      <c r="A46" s="18" t="s">
        <v>333</v>
      </c>
      <c r="B46" s="19" t="s">
        <v>332</v>
      </c>
      <c r="C46" s="20" t="s">
        <v>6</v>
      </c>
      <c r="D46" s="21">
        <v>320106792.45999998</v>
      </c>
      <c r="E46" s="21">
        <v>282809037.60000002</v>
      </c>
      <c r="F46" s="21">
        <v>290793532.45999998</v>
      </c>
      <c r="G46" s="22">
        <f t="shared" si="1"/>
        <v>320106.79245999997</v>
      </c>
      <c r="H46" s="22">
        <f t="shared" si="2"/>
        <v>282809.03760000004</v>
      </c>
      <c r="I46" s="22">
        <f t="shared" si="3"/>
        <v>290793.53245999996</v>
      </c>
    </row>
    <row r="47" spans="1:9" ht="24">
      <c r="A47" s="18" t="s">
        <v>331</v>
      </c>
      <c r="B47" s="19" t="s">
        <v>330</v>
      </c>
      <c r="C47" s="20" t="s">
        <v>6</v>
      </c>
      <c r="D47" s="21">
        <v>74352098.180000007</v>
      </c>
      <c r="E47" s="21">
        <v>65566361.960000001</v>
      </c>
      <c r="F47" s="21">
        <v>71044168.180000007</v>
      </c>
      <c r="G47" s="22">
        <f t="shared" si="1"/>
        <v>74352.098180000001</v>
      </c>
      <c r="H47" s="22">
        <f t="shared" si="2"/>
        <v>65566.361959999995</v>
      </c>
      <c r="I47" s="22">
        <f t="shared" si="3"/>
        <v>71044.168180000008</v>
      </c>
    </row>
    <row r="48" spans="1:9" ht="60">
      <c r="A48" s="24" t="s">
        <v>329</v>
      </c>
      <c r="B48" s="25" t="s">
        <v>328</v>
      </c>
      <c r="C48" s="26" t="s">
        <v>6</v>
      </c>
      <c r="D48" s="27">
        <v>73045168.180000007</v>
      </c>
      <c r="E48" s="27">
        <v>65566361.960000001</v>
      </c>
      <c r="F48" s="27">
        <v>71044168.180000007</v>
      </c>
      <c r="G48" s="23">
        <f t="shared" si="1"/>
        <v>73045.168180000008</v>
      </c>
      <c r="H48" s="23">
        <f t="shared" si="2"/>
        <v>65566.361959999995</v>
      </c>
      <c r="I48" s="23">
        <f t="shared" si="3"/>
        <v>71044.168180000008</v>
      </c>
    </row>
    <row r="49" spans="1:9" ht="24">
      <c r="A49" s="24" t="s">
        <v>95</v>
      </c>
      <c r="B49" s="25" t="s">
        <v>327</v>
      </c>
      <c r="C49" s="26" t="s">
        <v>6</v>
      </c>
      <c r="D49" s="27">
        <v>31160013.18</v>
      </c>
      <c r="E49" s="27">
        <v>23726206.960000001</v>
      </c>
      <c r="F49" s="27">
        <v>29204013.18</v>
      </c>
      <c r="G49" s="23">
        <f t="shared" si="1"/>
        <v>31160.013179999998</v>
      </c>
      <c r="H49" s="23">
        <f t="shared" si="2"/>
        <v>23726.20696</v>
      </c>
      <c r="I49" s="23">
        <f t="shared" si="3"/>
        <v>29204.013179999998</v>
      </c>
    </row>
    <row r="50" spans="1:9" ht="24">
      <c r="A50" s="24" t="s">
        <v>46</v>
      </c>
      <c r="B50" s="25" t="s">
        <v>327</v>
      </c>
      <c r="C50" s="26" t="s">
        <v>45</v>
      </c>
      <c r="D50" s="27">
        <v>31160013.18</v>
      </c>
      <c r="E50" s="27">
        <v>23726206.960000001</v>
      </c>
      <c r="F50" s="27">
        <v>29204013.18</v>
      </c>
      <c r="G50" s="23">
        <f t="shared" si="1"/>
        <v>31160.013179999998</v>
      </c>
      <c r="H50" s="23">
        <f t="shared" si="2"/>
        <v>23726.20696</v>
      </c>
      <c r="I50" s="23">
        <f t="shared" si="3"/>
        <v>29204.013179999998</v>
      </c>
    </row>
    <row r="51" spans="1:9">
      <c r="A51" s="24" t="s">
        <v>44</v>
      </c>
      <c r="B51" s="25" t="s">
        <v>327</v>
      </c>
      <c r="C51" s="26" t="s">
        <v>42</v>
      </c>
      <c r="D51" s="27">
        <v>31160013.18</v>
      </c>
      <c r="E51" s="27">
        <v>23726206.960000001</v>
      </c>
      <c r="F51" s="27">
        <v>29204013.18</v>
      </c>
      <c r="G51" s="23">
        <f t="shared" si="1"/>
        <v>31160.013179999998</v>
      </c>
      <c r="H51" s="23">
        <f t="shared" si="2"/>
        <v>23726.20696</v>
      </c>
      <c r="I51" s="23">
        <f t="shared" si="3"/>
        <v>29204.013179999998</v>
      </c>
    </row>
    <row r="52" spans="1:9" ht="60">
      <c r="A52" s="24" t="s">
        <v>310</v>
      </c>
      <c r="B52" s="25" t="s">
        <v>326</v>
      </c>
      <c r="C52" s="26" t="s">
        <v>6</v>
      </c>
      <c r="D52" s="27">
        <v>45000</v>
      </c>
      <c r="E52" s="27">
        <v>0</v>
      </c>
      <c r="F52" s="27">
        <v>0</v>
      </c>
      <c r="G52" s="23">
        <f t="shared" si="1"/>
        <v>45</v>
      </c>
      <c r="H52" s="23">
        <f t="shared" si="2"/>
        <v>0</v>
      </c>
      <c r="I52" s="23">
        <f t="shared" si="3"/>
        <v>0</v>
      </c>
    </row>
    <row r="53" spans="1:9" ht="24">
      <c r="A53" s="24" t="s">
        <v>46</v>
      </c>
      <c r="B53" s="25" t="s">
        <v>326</v>
      </c>
      <c r="C53" s="26" t="s">
        <v>45</v>
      </c>
      <c r="D53" s="27">
        <v>45000</v>
      </c>
      <c r="E53" s="27">
        <v>0</v>
      </c>
      <c r="F53" s="27">
        <v>0</v>
      </c>
      <c r="G53" s="23">
        <f t="shared" si="1"/>
        <v>45</v>
      </c>
      <c r="H53" s="23">
        <f t="shared" si="2"/>
        <v>0</v>
      </c>
      <c r="I53" s="23">
        <f t="shared" si="3"/>
        <v>0</v>
      </c>
    </row>
    <row r="54" spans="1:9">
      <c r="A54" s="24" t="s">
        <v>44</v>
      </c>
      <c r="B54" s="25" t="s">
        <v>326</v>
      </c>
      <c r="C54" s="26" t="s">
        <v>42</v>
      </c>
      <c r="D54" s="27">
        <v>45000</v>
      </c>
      <c r="E54" s="27">
        <v>0</v>
      </c>
      <c r="F54" s="27">
        <v>0</v>
      </c>
      <c r="G54" s="23">
        <f t="shared" si="1"/>
        <v>45</v>
      </c>
      <c r="H54" s="23">
        <f t="shared" si="2"/>
        <v>0</v>
      </c>
      <c r="I54" s="23">
        <f t="shared" si="3"/>
        <v>0</v>
      </c>
    </row>
    <row r="55" spans="1:9" ht="36">
      <c r="A55" s="24" t="s">
        <v>325</v>
      </c>
      <c r="B55" s="25" t="s">
        <v>324</v>
      </c>
      <c r="C55" s="26" t="s">
        <v>6</v>
      </c>
      <c r="D55" s="27">
        <v>40073000</v>
      </c>
      <c r="E55" s="27">
        <v>40073000</v>
      </c>
      <c r="F55" s="27">
        <v>40073000</v>
      </c>
      <c r="G55" s="23">
        <f t="shared" si="1"/>
        <v>40073</v>
      </c>
      <c r="H55" s="23">
        <f t="shared" si="2"/>
        <v>40073</v>
      </c>
      <c r="I55" s="23">
        <f t="shared" si="3"/>
        <v>40073</v>
      </c>
    </row>
    <row r="56" spans="1:9" ht="24">
      <c r="A56" s="24" t="s">
        <v>46</v>
      </c>
      <c r="B56" s="25" t="s">
        <v>324</v>
      </c>
      <c r="C56" s="26" t="s">
        <v>45</v>
      </c>
      <c r="D56" s="27">
        <v>40073000</v>
      </c>
      <c r="E56" s="27">
        <v>40073000</v>
      </c>
      <c r="F56" s="27">
        <v>40073000</v>
      </c>
      <c r="G56" s="23">
        <f t="shared" si="1"/>
        <v>40073</v>
      </c>
      <c r="H56" s="23">
        <f t="shared" si="2"/>
        <v>40073</v>
      </c>
      <c r="I56" s="23">
        <f t="shared" si="3"/>
        <v>40073</v>
      </c>
    </row>
    <row r="57" spans="1:9">
      <c r="A57" s="24" t="s">
        <v>44</v>
      </c>
      <c r="B57" s="25" t="s">
        <v>324</v>
      </c>
      <c r="C57" s="26" t="s">
        <v>42</v>
      </c>
      <c r="D57" s="27">
        <v>40073000</v>
      </c>
      <c r="E57" s="27">
        <v>40073000</v>
      </c>
      <c r="F57" s="27">
        <v>40073000</v>
      </c>
      <c r="G57" s="23">
        <f t="shared" si="1"/>
        <v>40073</v>
      </c>
      <c r="H57" s="23">
        <f t="shared" si="2"/>
        <v>40073</v>
      </c>
      <c r="I57" s="23">
        <f t="shared" si="3"/>
        <v>40073</v>
      </c>
    </row>
    <row r="58" spans="1:9" ht="60">
      <c r="A58" s="24" t="s">
        <v>308</v>
      </c>
      <c r="B58" s="25" t="s">
        <v>323</v>
      </c>
      <c r="C58" s="26" t="s">
        <v>6</v>
      </c>
      <c r="D58" s="27">
        <v>55355</v>
      </c>
      <c r="E58" s="27">
        <v>55355</v>
      </c>
      <c r="F58" s="27">
        <v>55355</v>
      </c>
      <c r="G58" s="23">
        <f t="shared" si="1"/>
        <v>55.354999999999997</v>
      </c>
      <c r="H58" s="23">
        <f t="shared" si="2"/>
        <v>55.354999999999997</v>
      </c>
      <c r="I58" s="23">
        <f t="shared" si="3"/>
        <v>55.354999999999997</v>
      </c>
    </row>
    <row r="59" spans="1:9" ht="24">
      <c r="A59" s="24" t="s">
        <v>46</v>
      </c>
      <c r="B59" s="25" t="s">
        <v>323</v>
      </c>
      <c r="C59" s="26" t="s">
        <v>45</v>
      </c>
      <c r="D59" s="27">
        <v>55355</v>
      </c>
      <c r="E59" s="27">
        <v>55355</v>
      </c>
      <c r="F59" s="27">
        <v>55355</v>
      </c>
      <c r="G59" s="23">
        <f t="shared" si="1"/>
        <v>55.354999999999997</v>
      </c>
      <c r="H59" s="23">
        <f t="shared" si="2"/>
        <v>55.354999999999997</v>
      </c>
      <c r="I59" s="23">
        <f t="shared" si="3"/>
        <v>55.354999999999997</v>
      </c>
    </row>
    <row r="60" spans="1:9">
      <c r="A60" s="24" t="s">
        <v>44</v>
      </c>
      <c r="B60" s="25" t="s">
        <v>323</v>
      </c>
      <c r="C60" s="26" t="s">
        <v>42</v>
      </c>
      <c r="D60" s="27">
        <v>55355</v>
      </c>
      <c r="E60" s="27">
        <v>55355</v>
      </c>
      <c r="F60" s="27">
        <v>55355</v>
      </c>
      <c r="G60" s="23">
        <f t="shared" si="1"/>
        <v>55.354999999999997</v>
      </c>
      <c r="H60" s="23">
        <f t="shared" si="2"/>
        <v>55.354999999999997</v>
      </c>
      <c r="I60" s="23">
        <f t="shared" si="3"/>
        <v>55.354999999999997</v>
      </c>
    </row>
    <row r="61" spans="1:9" ht="60">
      <c r="A61" s="24" t="s">
        <v>302</v>
      </c>
      <c r="B61" s="25" t="s">
        <v>322</v>
      </c>
      <c r="C61" s="26" t="s">
        <v>6</v>
      </c>
      <c r="D61" s="27">
        <v>1711800</v>
      </c>
      <c r="E61" s="27">
        <v>1711800</v>
      </c>
      <c r="F61" s="27">
        <v>1711800</v>
      </c>
      <c r="G61" s="23">
        <f t="shared" si="1"/>
        <v>1711.8</v>
      </c>
      <c r="H61" s="23">
        <f t="shared" si="2"/>
        <v>1711.8</v>
      </c>
      <c r="I61" s="23">
        <f t="shared" si="3"/>
        <v>1711.8</v>
      </c>
    </row>
    <row r="62" spans="1:9" ht="24">
      <c r="A62" s="24" t="s">
        <v>46</v>
      </c>
      <c r="B62" s="25" t="s">
        <v>322</v>
      </c>
      <c r="C62" s="26" t="s">
        <v>45</v>
      </c>
      <c r="D62" s="27">
        <v>1711800</v>
      </c>
      <c r="E62" s="27">
        <v>1711800</v>
      </c>
      <c r="F62" s="27">
        <v>1711800</v>
      </c>
      <c r="G62" s="23">
        <f t="shared" si="1"/>
        <v>1711.8</v>
      </c>
      <c r="H62" s="23">
        <f t="shared" si="2"/>
        <v>1711.8</v>
      </c>
      <c r="I62" s="23">
        <f t="shared" si="3"/>
        <v>1711.8</v>
      </c>
    </row>
    <row r="63" spans="1:9">
      <c r="A63" s="24" t="s">
        <v>44</v>
      </c>
      <c r="B63" s="25" t="s">
        <v>322</v>
      </c>
      <c r="C63" s="26" t="s">
        <v>42</v>
      </c>
      <c r="D63" s="27">
        <v>1711800</v>
      </c>
      <c r="E63" s="27">
        <v>1711800</v>
      </c>
      <c r="F63" s="27">
        <v>1711800</v>
      </c>
      <c r="G63" s="23">
        <f t="shared" si="1"/>
        <v>1711.8</v>
      </c>
      <c r="H63" s="23">
        <f t="shared" si="2"/>
        <v>1711.8</v>
      </c>
      <c r="I63" s="23">
        <f t="shared" si="3"/>
        <v>1711.8</v>
      </c>
    </row>
    <row r="64" spans="1:9" ht="36">
      <c r="A64" s="24" t="s">
        <v>321</v>
      </c>
      <c r="B64" s="25" t="s">
        <v>320</v>
      </c>
      <c r="C64" s="26" t="s">
        <v>6</v>
      </c>
      <c r="D64" s="27">
        <v>1306930</v>
      </c>
      <c r="E64" s="27">
        <v>0</v>
      </c>
      <c r="F64" s="27">
        <v>0</v>
      </c>
      <c r="G64" s="23">
        <f t="shared" si="1"/>
        <v>1306.93</v>
      </c>
      <c r="H64" s="23">
        <f t="shared" si="2"/>
        <v>0</v>
      </c>
      <c r="I64" s="23">
        <f t="shared" si="3"/>
        <v>0</v>
      </c>
    </row>
    <row r="65" spans="1:9" ht="24">
      <c r="A65" s="24" t="s">
        <v>319</v>
      </c>
      <c r="B65" s="25" t="s">
        <v>318</v>
      </c>
      <c r="C65" s="26" t="s">
        <v>6</v>
      </c>
      <c r="D65" s="27">
        <v>1000000</v>
      </c>
      <c r="E65" s="27">
        <v>0</v>
      </c>
      <c r="F65" s="27">
        <v>0</v>
      </c>
      <c r="G65" s="23">
        <f t="shared" si="1"/>
        <v>1000</v>
      </c>
      <c r="H65" s="23">
        <f t="shared" si="2"/>
        <v>0</v>
      </c>
      <c r="I65" s="23">
        <f t="shared" si="3"/>
        <v>0</v>
      </c>
    </row>
    <row r="66" spans="1:9" ht="24">
      <c r="A66" s="24" t="s">
        <v>46</v>
      </c>
      <c r="B66" s="25" t="s">
        <v>318</v>
      </c>
      <c r="C66" s="26" t="s">
        <v>45</v>
      </c>
      <c r="D66" s="27">
        <v>1000000</v>
      </c>
      <c r="E66" s="27">
        <v>0</v>
      </c>
      <c r="F66" s="27">
        <v>0</v>
      </c>
      <c r="G66" s="23">
        <f t="shared" si="1"/>
        <v>1000</v>
      </c>
      <c r="H66" s="23">
        <f t="shared" si="2"/>
        <v>0</v>
      </c>
      <c r="I66" s="23">
        <f t="shared" si="3"/>
        <v>0</v>
      </c>
    </row>
    <row r="67" spans="1:9">
      <c r="A67" s="24" t="s">
        <v>44</v>
      </c>
      <c r="B67" s="25" t="s">
        <v>318</v>
      </c>
      <c r="C67" s="26" t="s">
        <v>42</v>
      </c>
      <c r="D67" s="27">
        <v>1000000</v>
      </c>
      <c r="E67" s="27">
        <v>0</v>
      </c>
      <c r="F67" s="27">
        <v>0</v>
      </c>
      <c r="G67" s="23">
        <f t="shared" si="1"/>
        <v>1000</v>
      </c>
      <c r="H67" s="23">
        <f t="shared" si="2"/>
        <v>0</v>
      </c>
      <c r="I67" s="23">
        <f t="shared" si="3"/>
        <v>0</v>
      </c>
    </row>
    <row r="68" spans="1:9" ht="24">
      <c r="A68" s="24" t="s">
        <v>294</v>
      </c>
      <c r="B68" s="25" t="s">
        <v>317</v>
      </c>
      <c r="C68" s="26" t="s">
        <v>6</v>
      </c>
      <c r="D68" s="27">
        <v>276000</v>
      </c>
      <c r="E68" s="27">
        <v>0</v>
      </c>
      <c r="F68" s="27">
        <v>0</v>
      </c>
      <c r="G68" s="23">
        <f t="shared" si="1"/>
        <v>276</v>
      </c>
      <c r="H68" s="23">
        <f t="shared" si="2"/>
        <v>0</v>
      </c>
      <c r="I68" s="23">
        <f t="shared" si="3"/>
        <v>0</v>
      </c>
    </row>
    <row r="69" spans="1:9" ht="24">
      <c r="A69" s="24" t="s">
        <v>46</v>
      </c>
      <c r="B69" s="25" t="s">
        <v>317</v>
      </c>
      <c r="C69" s="26" t="s">
        <v>45</v>
      </c>
      <c r="D69" s="27">
        <v>276000</v>
      </c>
      <c r="E69" s="27">
        <v>0</v>
      </c>
      <c r="F69" s="27">
        <v>0</v>
      </c>
      <c r="G69" s="23">
        <f t="shared" si="1"/>
        <v>276</v>
      </c>
      <c r="H69" s="23">
        <f t="shared" si="2"/>
        <v>0</v>
      </c>
      <c r="I69" s="23">
        <f t="shared" si="3"/>
        <v>0</v>
      </c>
    </row>
    <row r="70" spans="1:9">
      <c r="A70" s="24" t="s">
        <v>44</v>
      </c>
      <c r="B70" s="25" t="s">
        <v>317</v>
      </c>
      <c r="C70" s="26" t="s">
        <v>42</v>
      </c>
      <c r="D70" s="27">
        <v>276000</v>
      </c>
      <c r="E70" s="27">
        <v>0</v>
      </c>
      <c r="F70" s="27">
        <v>0</v>
      </c>
      <c r="G70" s="23">
        <f t="shared" si="1"/>
        <v>276</v>
      </c>
      <c r="H70" s="23">
        <f t="shared" si="2"/>
        <v>0</v>
      </c>
      <c r="I70" s="23">
        <f t="shared" si="3"/>
        <v>0</v>
      </c>
    </row>
    <row r="71" spans="1:9" ht="36">
      <c r="A71" s="24" t="s">
        <v>292</v>
      </c>
      <c r="B71" s="25" t="s">
        <v>316</v>
      </c>
      <c r="C71" s="26" t="s">
        <v>6</v>
      </c>
      <c r="D71" s="27">
        <v>30930</v>
      </c>
      <c r="E71" s="27">
        <v>0</v>
      </c>
      <c r="F71" s="27">
        <v>0</v>
      </c>
      <c r="G71" s="23">
        <f t="shared" si="1"/>
        <v>30.93</v>
      </c>
      <c r="H71" s="23">
        <f t="shared" si="2"/>
        <v>0</v>
      </c>
      <c r="I71" s="23">
        <f t="shared" si="3"/>
        <v>0</v>
      </c>
    </row>
    <row r="72" spans="1:9" ht="24">
      <c r="A72" s="24" t="s">
        <v>46</v>
      </c>
      <c r="B72" s="25" t="s">
        <v>316</v>
      </c>
      <c r="C72" s="26" t="s">
        <v>45</v>
      </c>
      <c r="D72" s="27">
        <v>30930</v>
      </c>
      <c r="E72" s="27">
        <v>0</v>
      </c>
      <c r="F72" s="27">
        <v>0</v>
      </c>
      <c r="G72" s="23">
        <f t="shared" ref="G72:G135" si="4">D72/$F$3</f>
        <v>30.93</v>
      </c>
      <c r="H72" s="23">
        <f t="shared" ref="H72:H135" si="5">E72/$F$3</f>
        <v>0</v>
      </c>
      <c r="I72" s="23">
        <f t="shared" ref="I72:I135" si="6">F72/$F$3</f>
        <v>0</v>
      </c>
    </row>
    <row r="73" spans="1:9">
      <c r="A73" s="24" t="s">
        <v>44</v>
      </c>
      <c r="B73" s="25" t="s">
        <v>316</v>
      </c>
      <c r="C73" s="26" t="s">
        <v>42</v>
      </c>
      <c r="D73" s="27">
        <v>30930</v>
      </c>
      <c r="E73" s="27">
        <v>0</v>
      </c>
      <c r="F73" s="27">
        <v>0</v>
      </c>
      <c r="G73" s="23">
        <f t="shared" si="4"/>
        <v>30.93</v>
      </c>
      <c r="H73" s="23">
        <f t="shared" si="5"/>
        <v>0</v>
      </c>
      <c r="I73" s="23">
        <f t="shared" si="6"/>
        <v>0</v>
      </c>
    </row>
    <row r="74" spans="1:9" ht="24">
      <c r="A74" s="18" t="s">
        <v>315</v>
      </c>
      <c r="B74" s="19" t="s">
        <v>314</v>
      </c>
      <c r="C74" s="20" t="s">
        <v>6</v>
      </c>
      <c r="D74" s="21">
        <v>227869075</v>
      </c>
      <c r="E74" s="21">
        <v>205227145</v>
      </c>
      <c r="F74" s="21">
        <v>205551745</v>
      </c>
      <c r="G74" s="22">
        <f t="shared" si="4"/>
        <v>227869.07500000001</v>
      </c>
      <c r="H74" s="22">
        <f t="shared" si="5"/>
        <v>205227.14499999999</v>
      </c>
      <c r="I74" s="22">
        <f t="shared" si="6"/>
        <v>205551.745</v>
      </c>
    </row>
    <row r="75" spans="1:9" ht="72">
      <c r="A75" s="24" t="s">
        <v>313</v>
      </c>
      <c r="B75" s="25" t="s">
        <v>312</v>
      </c>
      <c r="C75" s="26" t="s">
        <v>6</v>
      </c>
      <c r="D75" s="27">
        <v>224839345</v>
      </c>
      <c r="E75" s="27">
        <v>205227145</v>
      </c>
      <c r="F75" s="27">
        <v>205551745</v>
      </c>
      <c r="G75" s="23">
        <f t="shared" si="4"/>
        <v>224839.345</v>
      </c>
      <c r="H75" s="23">
        <f t="shared" si="5"/>
        <v>205227.14499999999</v>
      </c>
      <c r="I75" s="23">
        <f t="shared" si="6"/>
        <v>205551.745</v>
      </c>
    </row>
    <row r="76" spans="1:9" ht="24">
      <c r="A76" s="24" t="s">
        <v>95</v>
      </c>
      <c r="B76" s="25" t="s">
        <v>311</v>
      </c>
      <c r="C76" s="26" t="s">
        <v>6</v>
      </c>
      <c r="D76" s="27">
        <v>36642700</v>
      </c>
      <c r="E76" s="27">
        <v>19647000</v>
      </c>
      <c r="F76" s="27">
        <v>19519400</v>
      </c>
      <c r="G76" s="23">
        <f t="shared" si="4"/>
        <v>36642.699999999997</v>
      </c>
      <c r="H76" s="23">
        <f t="shared" si="5"/>
        <v>19647</v>
      </c>
      <c r="I76" s="23">
        <f t="shared" si="6"/>
        <v>19519.400000000001</v>
      </c>
    </row>
    <row r="77" spans="1:9" ht="24">
      <c r="A77" s="24" t="s">
        <v>46</v>
      </c>
      <c r="B77" s="25" t="s">
        <v>311</v>
      </c>
      <c r="C77" s="26" t="s">
        <v>45</v>
      </c>
      <c r="D77" s="27">
        <v>36642700</v>
      </c>
      <c r="E77" s="27">
        <v>19647000</v>
      </c>
      <c r="F77" s="27">
        <v>19519400</v>
      </c>
      <c r="G77" s="23">
        <f t="shared" si="4"/>
        <v>36642.699999999997</v>
      </c>
      <c r="H77" s="23">
        <f t="shared" si="5"/>
        <v>19647</v>
      </c>
      <c r="I77" s="23">
        <f t="shared" si="6"/>
        <v>19519.400000000001</v>
      </c>
    </row>
    <row r="78" spans="1:9">
      <c r="A78" s="24" t="s">
        <v>44</v>
      </c>
      <c r="B78" s="25" t="s">
        <v>311</v>
      </c>
      <c r="C78" s="26" t="s">
        <v>42</v>
      </c>
      <c r="D78" s="27">
        <v>36642700</v>
      </c>
      <c r="E78" s="27">
        <v>19647000</v>
      </c>
      <c r="F78" s="27">
        <v>19519400</v>
      </c>
      <c r="G78" s="23">
        <f t="shared" si="4"/>
        <v>36642.699999999997</v>
      </c>
      <c r="H78" s="23">
        <f t="shared" si="5"/>
        <v>19647</v>
      </c>
      <c r="I78" s="23">
        <f t="shared" si="6"/>
        <v>19519.400000000001</v>
      </c>
    </row>
    <row r="79" spans="1:9" ht="60">
      <c r="A79" s="24" t="s">
        <v>310</v>
      </c>
      <c r="B79" s="25" t="s">
        <v>309</v>
      </c>
      <c r="C79" s="26" t="s">
        <v>6</v>
      </c>
      <c r="D79" s="27">
        <v>45000</v>
      </c>
      <c r="E79" s="27">
        <v>0</v>
      </c>
      <c r="F79" s="27">
        <v>0</v>
      </c>
      <c r="G79" s="23">
        <f t="shared" si="4"/>
        <v>45</v>
      </c>
      <c r="H79" s="23">
        <f t="shared" si="5"/>
        <v>0</v>
      </c>
      <c r="I79" s="23">
        <f t="shared" si="6"/>
        <v>0</v>
      </c>
    </row>
    <row r="80" spans="1:9" ht="24">
      <c r="A80" s="24" t="s">
        <v>46</v>
      </c>
      <c r="B80" s="25" t="s">
        <v>309</v>
      </c>
      <c r="C80" s="26" t="s">
        <v>45</v>
      </c>
      <c r="D80" s="27">
        <v>45000</v>
      </c>
      <c r="E80" s="27">
        <v>0</v>
      </c>
      <c r="F80" s="27">
        <v>0</v>
      </c>
      <c r="G80" s="23">
        <f t="shared" si="4"/>
        <v>45</v>
      </c>
      <c r="H80" s="23">
        <f t="shared" si="5"/>
        <v>0</v>
      </c>
      <c r="I80" s="23">
        <f t="shared" si="6"/>
        <v>0</v>
      </c>
    </row>
    <row r="81" spans="1:9">
      <c r="A81" s="24" t="s">
        <v>44</v>
      </c>
      <c r="B81" s="25" t="s">
        <v>309</v>
      </c>
      <c r="C81" s="26" t="s">
        <v>42</v>
      </c>
      <c r="D81" s="27">
        <v>45000</v>
      </c>
      <c r="E81" s="27">
        <v>0</v>
      </c>
      <c r="F81" s="27">
        <v>0</v>
      </c>
      <c r="G81" s="23">
        <f t="shared" si="4"/>
        <v>45</v>
      </c>
      <c r="H81" s="23">
        <f t="shared" si="5"/>
        <v>0</v>
      </c>
      <c r="I81" s="23">
        <f t="shared" si="6"/>
        <v>0</v>
      </c>
    </row>
    <row r="82" spans="1:9" ht="60">
      <c r="A82" s="24" t="s">
        <v>308</v>
      </c>
      <c r="B82" s="25" t="s">
        <v>307</v>
      </c>
      <c r="C82" s="26" t="s">
        <v>6</v>
      </c>
      <c r="D82" s="27">
        <v>33045</v>
      </c>
      <c r="E82" s="27">
        <v>33045</v>
      </c>
      <c r="F82" s="27">
        <v>33045</v>
      </c>
      <c r="G82" s="23">
        <f t="shared" si="4"/>
        <v>33.045000000000002</v>
      </c>
      <c r="H82" s="23">
        <f t="shared" si="5"/>
        <v>33.045000000000002</v>
      </c>
      <c r="I82" s="23">
        <f t="shared" si="6"/>
        <v>33.045000000000002</v>
      </c>
    </row>
    <row r="83" spans="1:9" ht="24">
      <c r="A83" s="24" t="s">
        <v>46</v>
      </c>
      <c r="B83" s="25" t="s">
        <v>307</v>
      </c>
      <c r="C83" s="26" t="s">
        <v>45</v>
      </c>
      <c r="D83" s="27">
        <v>33045</v>
      </c>
      <c r="E83" s="27">
        <v>33045</v>
      </c>
      <c r="F83" s="27">
        <v>33045</v>
      </c>
      <c r="G83" s="23">
        <f t="shared" si="4"/>
        <v>33.045000000000002</v>
      </c>
      <c r="H83" s="23">
        <f t="shared" si="5"/>
        <v>33.045000000000002</v>
      </c>
      <c r="I83" s="23">
        <f t="shared" si="6"/>
        <v>33.045000000000002</v>
      </c>
    </row>
    <row r="84" spans="1:9">
      <c r="A84" s="24" t="s">
        <v>44</v>
      </c>
      <c r="B84" s="25" t="s">
        <v>307</v>
      </c>
      <c r="C84" s="26" t="s">
        <v>42</v>
      </c>
      <c r="D84" s="27">
        <v>33045</v>
      </c>
      <c r="E84" s="27">
        <v>33045</v>
      </c>
      <c r="F84" s="27">
        <v>33045</v>
      </c>
      <c r="G84" s="23">
        <f t="shared" si="4"/>
        <v>33.045000000000002</v>
      </c>
      <c r="H84" s="23">
        <f t="shared" si="5"/>
        <v>33.045000000000002</v>
      </c>
      <c r="I84" s="23">
        <f t="shared" si="6"/>
        <v>33.045000000000002</v>
      </c>
    </row>
    <row r="85" spans="1:9" ht="36">
      <c r="A85" s="24" t="s">
        <v>306</v>
      </c>
      <c r="B85" s="25" t="s">
        <v>305</v>
      </c>
      <c r="C85" s="26" t="s">
        <v>6</v>
      </c>
      <c r="D85" s="27">
        <v>184366300</v>
      </c>
      <c r="E85" s="27">
        <v>181760100</v>
      </c>
      <c r="F85" s="27">
        <v>182176200</v>
      </c>
      <c r="G85" s="23">
        <f t="shared" si="4"/>
        <v>184366.3</v>
      </c>
      <c r="H85" s="23">
        <f t="shared" si="5"/>
        <v>181760.1</v>
      </c>
      <c r="I85" s="23">
        <f t="shared" si="6"/>
        <v>182176.2</v>
      </c>
    </row>
    <row r="86" spans="1:9" ht="24">
      <c r="A86" s="24" t="s">
        <v>46</v>
      </c>
      <c r="B86" s="25" t="s">
        <v>305</v>
      </c>
      <c r="C86" s="26" t="s">
        <v>45</v>
      </c>
      <c r="D86" s="27">
        <v>184366300</v>
      </c>
      <c r="E86" s="27">
        <v>181760100</v>
      </c>
      <c r="F86" s="27">
        <v>182176200</v>
      </c>
      <c r="G86" s="23">
        <f t="shared" si="4"/>
        <v>184366.3</v>
      </c>
      <c r="H86" s="23">
        <f t="shared" si="5"/>
        <v>181760.1</v>
      </c>
      <c r="I86" s="23">
        <f t="shared" si="6"/>
        <v>182176.2</v>
      </c>
    </row>
    <row r="87" spans="1:9">
      <c r="A87" s="24" t="s">
        <v>44</v>
      </c>
      <c r="B87" s="25" t="s">
        <v>305</v>
      </c>
      <c r="C87" s="26" t="s">
        <v>42</v>
      </c>
      <c r="D87" s="27">
        <v>184366300</v>
      </c>
      <c r="E87" s="27">
        <v>181760100</v>
      </c>
      <c r="F87" s="27">
        <v>182176200</v>
      </c>
      <c r="G87" s="23">
        <f t="shared" si="4"/>
        <v>184366.3</v>
      </c>
      <c r="H87" s="23">
        <f t="shared" si="5"/>
        <v>181760.1</v>
      </c>
      <c r="I87" s="23">
        <f t="shared" si="6"/>
        <v>182176.2</v>
      </c>
    </row>
    <row r="88" spans="1:9" ht="60">
      <c r="A88" s="24" t="s">
        <v>304</v>
      </c>
      <c r="B88" s="25" t="s">
        <v>303</v>
      </c>
      <c r="C88" s="26" t="s">
        <v>6</v>
      </c>
      <c r="D88" s="27">
        <v>2604400</v>
      </c>
      <c r="E88" s="27">
        <v>2604400</v>
      </c>
      <c r="F88" s="27">
        <v>2604400</v>
      </c>
      <c r="G88" s="23">
        <f t="shared" si="4"/>
        <v>2604.4</v>
      </c>
      <c r="H88" s="23">
        <f t="shared" si="5"/>
        <v>2604.4</v>
      </c>
      <c r="I88" s="23">
        <f t="shared" si="6"/>
        <v>2604.4</v>
      </c>
    </row>
    <row r="89" spans="1:9" ht="24">
      <c r="A89" s="24" t="s">
        <v>46</v>
      </c>
      <c r="B89" s="25" t="s">
        <v>303</v>
      </c>
      <c r="C89" s="26" t="s">
        <v>45</v>
      </c>
      <c r="D89" s="27">
        <v>2604400</v>
      </c>
      <c r="E89" s="27">
        <v>2604400</v>
      </c>
      <c r="F89" s="27">
        <v>2604400</v>
      </c>
      <c r="G89" s="23">
        <f t="shared" si="4"/>
        <v>2604.4</v>
      </c>
      <c r="H89" s="23">
        <f t="shared" si="5"/>
        <v>2604.4</v>
      </c>
      <c r="I89" s="23">
        <f t="shared" si="6"/>
        <v>2604.4</v>
      </c>
    </row>
    <row r="90" spans="1:9">
      <c r="A90" s="24" t="s">
        <v>44</v>
      </c>
      <c r="B90" s="25" t="s">
        <v>303</v>
      </c>
      <c r="C90" s="26" t="s">
        <v>42</v>
      </c>
      <c r="D90" s="27">
        <v>2604400</v>
      </c>
      <c r="E90" s="27">
        <v>2604400</v>
      </c>
      <c r="F90" s="27">
        <v>2604400</v>
      </c>
      <c r="G90" s="23">
        <f t="shared" si="4"/>
        <v>2604.4</v>
      </c>
      <c r="H90" s="23">
        <f t="shared" si="5"/>
        <v>2604.4</v>
      </c>
      <c r="I90" s="23">
        <f t="shared" si="6"/>
        <v>2604.4</v>
      </c>
    </row>
    <row r="91" spans="1:9" ht="60">
      <c r="A91" s="24" t="s">
        <v>302</v>
      </c>
      <c r="B91" s="25" t="s">
        <v>301</v>
      </c>
      <c r="C91" s="26" t="s">
        <v>6</v>
      </c>
      <c r="D91" s="27">
        <v>280000</v>
      </c>
      <c r="E91" s="27">
        <v>280000</v>
      </c>
      <c r="F91" s="27">
        <v>280000</v>
      </c>
      <c r="G91" s="23">
        <f t="shared" si="4"/>
        <v>280</v>
      </c>
      <c r="H91" s="23">
        <f t="shared" si="5"/>
        <v>280</v>
      </c>
      <c r="I91" s="23">
        <f t="shared" si="6"/>
        <v>280</v>
      </c>
    </row>
    <row r="92" spans="1:9" ht="24">
      <c r="A92" s="24" t="s">
        <v>46</v>
      </c>
      <c r="B92" s="25" t="s">
        <v>301</v>
      </c>
      <c r="C92" s="26" t="s">
        <v>45</v>
      </c>
      <c r="D92" s="27">
        <v>280000</v>
      </c>
      <c r="E92" s="27">
        <v>280000</v>
      </c>
      <c r="F92" s="27">
        <v>280000</v>
      </c>
      <c r="G92" s="23">
        <f t="shared" si="4"/>
        <v>280</v>
      </c>
      <c r="H92" s="23">
        <f t="shared" si="5"/>
        <v>280</v>
      </c>
      <c r="I92" s="23">
        <f t="shared" si="6"/>
        <v>280</v>
      </c>
    </row>
    <row r="93" spans="1:9">
      <c r="A93" s="24" t="s">
        <v>44</v>
      </c>
      <c r="B93" s="25" t="s">
        <v>301</v>
      </c>
      <c r="C93" s="26" t="s">
        <v>42</v>
      </c>
      <c r="D93" s="27">
        <v>280000</v>
      </c>
      <c r="E93" s="27">
        <v>280000</v>
      </c>
      <c r="F93" s="27">
        <v>280000</v>
      </c>
      <c r="G93" s="23">
        <f t="shared" si="4"/>
        <v>280</v>
      </c>
      <c r="H93" s="23">
        <f t="shared" si="5"/>
        <v>280</v>
      </c>
      <c r="I93" s="23">
        <f t="shared" si="6"/>
        <v>280</v>
      </c>
    </row>
    <row r="94" spans="1:9" ht="36">
      <c r="A94" s="24" t="s">
        <v>300</v>
      </c>
      <c r="B94" s="25" t="s">
        <v>299</v>
      </c>
      <c r="C94" s="26" t="s">
        <v>6</v>
      </c>
      <c r="D94" s="27">
        <v>867900</v>
      </c>
      <c r="E94" s="27">
        <v>902600</v>
      </c>
      <c r="F94" s="27">
        <v>938700</v>
      </c>
      <c r="G94" s="23">
        <f t="shared" si="4"/>
        <v>867.9</v>
      </c>
      <c r="H94" s="23">
        <f t="shared" si="5"/>
        <v>902.6</v>
      </c>
      <c r="I94" s="23">
        <f t="shared" si="6"/>
        <v>938.7</v>
      </c>
    </row>
    <row r="95" spans="1:9" ht="24">
      <c r="A95" s="24" t="s">
        <v>46</v>
      </c>
      <c r="B95" s="25" t="s">
        <v>299</v>
      </c>
      <c r="C95" s="26" t="s">
        <v>45</v>
      </c>
      <c r="D95" s="27">
        <v>867900</v>
      </c>
      <c r="E95" s="27">
        <v>902600</v>
      </c>
      <c r="F95" s="27">
        <v>938700</v>
      </c>
      <c r="G95" s="23">
        <f t="shared" si="4"/>
        <v>867.9</v>
      </c>
      <c r="H95" s="23">
        <f t="shared" si="5"/>
        <v>902.6</v>
      </c>
      <c r="I95" s="23">
        <f t="shared" si="6"/>
        <v>938.7</v>
      </c>
    </row>
    <row r="96" spans="1:9">
      <c r="A96" s="24" t="s">
        <v>44</v>
      </c>
      <c r="B96" s="25" t="s">
        <v>299</v>
      </c>
      <c r="C96" s="26" t="s">
        <v>42</v>
      </c>
      <c r="D96" s="27">
        <v>867900</v>
      </c>
      <c r="E96" s="27">
        <v>902600</v>
      </c>
      <c r="F96" s="27">
        <v>938700</v>
      </c>
      <c r="G96" s="23">
        <f t="shared" si="4"/>
        <v>867.9</v>
      </c>
      <c r="H96" s="23">
        <f t="shared" si="5"/>
        <v>902.6</v>
      </c>
      <c r="I96" s="23">
        <f t="shared" si="6"/>
        <v>938.7</v>
      </c>
    </row>
    <row r="97" spans="1:9" ht="24">
      <c r="A97" s="24" t="s">
        <v>298</v>
      </c>
      <c r="B97" s="25" t="s">
        <v>297</v>
      </c>
      <c r="C97" s="26" t="s">
        <v>6</v>
      </c>
      <c r="D97" s="27">
        <v>2482930</v>
      </c>
      <c r="E97" s="27">
        <v>0</v>
      </c>
      <c r="F97" s="27">
        <v>0</v>
      </c>
      <c r="G97" s="23">
        <f t="shared" si="4"/>
        <v>2482.9299999999998</v>
      </c>
      <c r="H97" s="23">
        <f t="shared" si="5"/>
        <v>0</v>
      </c>
      <c r="I97" s="23">
        <f t="shared" si="6"/>
        <v>0</v>
      </c>
    </row>
    <row r="98" spans="1:9" ht="24">
      <c r="A98" s="24" t="s">
        <v>296</v>
      </c>
      <c r="B98" s="25" t="s">
        <v>295</v>
      </c>
      <c r="C98" s="26" t="s">
        <v>6</v>
      </c>
      <c r="D98" s="27">
        <v>1000000</v>
      </c>
      <c r="E98" s="27">
        <v>0</v>
      </c>
      <c r="F98" s="27">
        <v>0</v>
      </c>
      <c r="G98" s="23">
        <f t="shared" si="4"/>
        <v>1000</v>
      </c>
      <c r="H98" s="23">
        <f t="shared" si="5"/>
        <v>0</v>
      </c>
      <c r="I98" s="23">
        <f t="shared" si="6"/>
        <v>0</v>
      </c>
    </row>
    <row r="99" spans="1:9" ht="24">
      <c r="A99" s="24" t="s">
        <v>46</v>
      </c>
      <c r="B99" s="25" t="s">
        <v>295</v>
      </c>
      <c r="C99" s="26" t="s">
        <v>45</v>
      </c>
      <c r="D99" s="27">
        <v>1000000</v>
      </c>
      <c r="E99" s="27">
        <v>0</v>
      </c>
      <c r="F99" s="27">
        <v>0</v>
      </c>
      <c r="G99" s="23">
        <f t="shared" si="4"/>
        <v>1000</v>
      </c>
      <c r="H99" s="23">
        <f t="shared" si="5"/>
        <v>0</v>
      </c>
      <c r="I99" s="23">
        <f t="shared" si="6"/>
        <v>0</v>
      </c>
    </row>
    <row r="100" spans="1:9">
      <c r="A100" s="24" t="s">
        <v>44</v>
      </c>
      <c r="B100" s="25" t="s">
        <v>295</v>
      </c>
      <c r="C100" s="26" t="s">
        <v>42</v>
      </c>
      <c r="D100" s="27">
        <v>1000000</v>
      </c>
      <c r="E100" s="27">
        <v>0</v>
      </c>
      <c r="F100" s="27">
        <v>0</v>
      </c>
      <c r="G100" s="23">
        <f t="shared" si="4"/>
        <v>1000</v>
      </c>
      <c r="H100" s="23">
        <f t="shared" si="5"/>
        <v>0</v>
      </c>
      <c r="I100" s="23">
        <f t="shared" si="6"/>
        <v>0</v>
      </c>
    </row>
    <row r="101" spans="1:9" ht="24">
      <c r="A101" s="24" t="s">
        <v>294</v>
      </c>
      <c r="B101" s="25" t="s">
        <v>293</v>
      </c>
      <c r="C101" s="26" t="s">
        <v>6</v>
      </c>
      <c r="D101" s="27">
        <v>1452000</v>
      </c>
      <c r="E101" s="27">
        <v>0</v>
      </c>
      <c r="F101" s="27">
        <v>0</v>
      </c>
      <c r="G101" s="23">
        <f t="shared" si="4"/>
        <v>1452</v>
      </c>
      <c r="H101" s="23">
        <f t="shared" si="5"/>
        <v>0</v>
      </c>
      <c r="I101" s="23">
        <f t="shared" si="6"/>
        <v>0</v>
      </c>
    </row>
    <row r="102" spans="1:9" ht="24">
      <c r="A102" s="24" t="s">
        <v>46</v>
      </c>
      <c r="B102" s="25" t="s">
        <v>293</v>
      </c>
      <c r="C102" s="26" t="s">
        <v>45</v>
      </c>
      <c r="D102" s="27">
        <v>1452000</v>
      </c>
      <c r="E102" s="27">
        <v>0</v>
      </c>
      <c r="F102" s="27">
        <v>0</v>
      </c>
      <c r="G102" s="23">
        <f t="shared" si="4"/>
        <v>1452</v>
      </c>
      <c r="H102" s="23">
        <f t="shared" si="5"/>
        <v>0</v>
      </c>
      <c r="I102" s="23">
        <f t="shared" si="6"/>
        <v>0</v>
      </c>
    </row>
    <row r="103" spans="1:9">
      <c r="A103" s="24" t="s">
        <v>44</v>
      </c>
      <c r="B103" s="25" t="s">
        <v>293</v>
      </c>
      <c r="C103" s="26" t="s">
        <v>42</v>
      </c>
      <c r="D103" s="27">
        <v>1452000</v>
      </c>
      <c r="E103" s="27">
        <v>0</v>
      </c>
      <c r="F103" s="27">
        <v>0</v>
      </c>
      <c r="G103" s="23">
        <f t="shared" si="4"/>
        <v>1452</v>
      </c>
      <c r="H103" s="23">
        <f t="shared" si="5"/>
        <v>0</v>
      </c>
      <c r="I103" s="23">
        <f t="shared" si="6"/>
        <v>0</v>
      </c>
    </row>
    <row r="104" spans="1:9" ht="36">
      <c r="A104" s="24" t="s">
        <v>292</v>
      </c>
      <c r="B104" s="25" t="s">
        <v>291</v>
      </c>
      <c r="C104" s="26" t="s">
        <v>6</v>
      </c>
      <c r="D104" s="27">
        <v>30930</v>
      </c>
      <c r="E104" s="27">
        <v>0</v>
      </c>
      <c r="F104" s="27">
        <v>0</v>
      </c>
      <c r="G104" s="23">
        <f t="shared" si="4"/>
        <v>30.93</v>
      </c>
      <c r="H104" s="23">
        <f t="shared" si="5"/>
        <v>0</v>
      </c>
      <c r="I104" s="23">
        <f t="shared" si="6"/>
        <v>0</v>
      </c>
    </row>
    <row r="105" spans="1:9" ht="24">
      <c r="A105" s="24" t="s">
        <v>46</v>
      </c>
      <c r="B105" s="25" t="s">
        <v>291</v>
      </c>
      <c r="C105" s="26" t="s">
        <v>45</v>
      </c>
      <c r="D105" s="27">
        <v>30930</v>
      </c>
      <c r="E105" s="27">
        <v>0</v>
      </c>
      <c r="F105" s="27">
        <v>0</v>
      </c>
      <c r="G105" s="23">
        <f t="shared" si="4"/>
        <v>30.93</v>
      </c>
      <c r="H105" s="23">
        <f t="shared" si="5"/>
        <v>0</v>
      </c>
      <c r="I105" s="23">
        <f t="shared" si="6"/>
        <v>0</v>
      </c>
    </row>
    <row r="106" spans="1:9">
      <c r="A106" s="24" t="s">
        <v>44</v>
      </c>
      <c r="B106" s="25" t="s">
        <v>291</v>
      </c>
      <c r="C106" s="26" t="s">
        <v>42</v>
      </c>
      <c r="D106" s="27">
        <v>30930</v>
      </c>
      <c r="E106" s="27">
        <v>0</v>
      </c>
      <c r="F106" s="27">
        <v>0</v>
      </c>
      <c r="G106" s="23">
        <f t="shared" si="4"/>
        <v>30.93</v>
      </c>
      <c r="H106" s="23">
        <f t="shared" si="5"/>
        <v>0</v>
      </c>
      <c r="I106" s="23">
        <f t="shared" si="6"/>
        <v>0</v>
      </c>
    </row>
    <row r="107" spans="1:9" ht="48">
      <c r="A107" s="24" t="s">
        <v>290</v>
      </c>
      <c r="B107" s="25" t="s">
        <v>289</v>
      </c>
      <c r="C107" s="26" t="s">
        <v>6</v>
      </c>
      <c r="D107" s="27">
        <v>500000</v>
      </c>
      <c r="E107" s="27">
        <v>0</v>
      </c>
      <c r="F107" s="27">
        <v>0</v>
      </c>
      <c r="G107" s="23">
        <f t="shared" si="4"/>
        <v>500</v>
      </c>
      <c r="H107" s="23">
        <f t="shared" si="5"/>
        <v>0</v>
      </c>
      <c r="I107" s="23">
        <f t="shared" si="6"/>
        <v>0</v>
      </c>
    </row>
    <row r="108" spans="1:9" ht="48">
      <c r="A108" s="24" t="s">
        <v>288</v>
      </c>
      <c r="B108" s="25" t="s">
        <v>284</v>
      </c>
      <c r="C108" s="26" t="s">
        <v>6</v>
      </c>
      <c r="D108" s="27">
        <v>500000</v>
      </c>
      <c r="E108" s="27">
        <v>0</v>
      </c>
      <c r="F108" s="27">
        <v>0</v>
      </c>
      <c r="G108" s="23">
        <f t="shared" si="4"/>
        <v>500</v>
      </c>
      <c r="H108" s="23">
        <f t="shared" si="5"/>
        <v>0</v>
      </c>
      <c r="I108" s="23">
        <f t="shared" si="6"/>
        <v>0</v>
      </c>
    </row>
    <row r="109" spans="1:9" ht="36">
      <c r="A109" s="24" t="s">
        <v>287</v>
      </c>
      <c r="B109" s="25" t="s">
        <v>284</v>
      </c>
      <c r="C109" s="26" t="s">
        <v>286</v>
      </c>
      <c r="D109" s="27">
        <v>500000</v>
      </c>
      <c r="E109" s="27">
        <v>0</v>
      </c>
      <c r="F109" s="27">
        <v>0</v>
      </c>
      <c r="G109" s="23">
        <f t="shared" si="4"/>
        <v>500</v>
      </c>
      <c r="H109" s="23">
        <f t="shared" si="5"/>
        <v>0</v>
      </c>
      <c r="I109" s="23">
        <f t="shared" si="6"/>
        <v>0</v>
      </c>
    </row>
    <row r="110" spans="1:9">
      <c r="A110" s="24" t="s">
        <v>285</v>
      </c>
      <c r="B110" s="25" t="s">
        <v>284</v>
      </c>
      <c r="C110" s="26" t="s">
        <v>283</v>
      </c>
      <c r="D110" s="27">
        <v>500000</v>
      </c>
      <c r="E110" s="27">
        <v>0</v>
      </c>
      <c r="F110" s="27">
        <v>0</v>
      </c>
      <c r="G110" s="23">
        <f t="shared" si="4"/>
        <v>500</v>
      </c>
      <c r="H110" s="23">
        <f t="shared" si="5"/>
        <v>0</v>
      </c>
      <c r="I110" s="23">
        <f t="shared" si="6"/>
        <v>0</v>
      </c>
    </row>
    <row r="111" spans="1:9" ht="48">
      <c r="A111" s="24" t="s">
        <v>282</v>
      </c>
      <c r="B111" s="25" t="s">
        <v>281</v>
      </c>
      <c r="C111" s="26" t="s">
        <v>6</v>
      </c>
      <c r="D111" s="27">
        <v>46800</v>
      </c>
      <c r="E111" s="27">
        <v>0</v>
      </c>
      <c r="F111" s="27">
        <v>0</v>
      </c>
      <c r="G111" s="23">
        <f t="shared" si="4"/>
        <v>46.8</v>
      </c>
      <c r="H111" s="23">
        <f t="shared" si="5"/>
        <v>0</v>
      </c>
      <c r="I111" s="23">
        <f t="shared" si="6"/>
        <v>0</v>
      </c>
    </row>
    <row r="112" spans="1:9" ht="48">
      <c r="A112" s="24" t="s">
        <v>280</v>
      </c>
      <c r="B112" s="25" t="s">
        <v>279</v>
      </c>
      <c r="C112" s="26" t="s">
        <v>6</v>
      </c>
      <c r="D112" s="27">
        <v>46800</v>
      </c>
      <c r="E112" s="27">
        <v>0</v>
      </c>
      <c r="F112" s="27">
        <v>0</v>
      </c>
      <c r="G112" s="23">
        <f t="shared" si="4"/>
        <v>46.8</v>
      </c>
      <c r="H112" s="23">
        <f t="shared" si="5"/>
        <v>0</v>
      </c>
      <c r="I112" s="23">
        <f t="shared" si="6"/>
        <v>0</v>
      </c>
    </row>
    <row r="113" spans="1:9" ht="24">
      <c r="A113" s="24" t="s">
        <v>46</v>
      </c>
      <c r="B113" s="25" t="s">
        <v>279</v>
      </c>
      <c r="C113" s="26" t="s">
        <v>45</v>
      </c>
      <c r="D113" s="27">
        <v>46800</v>
      </c>
      <c r="E113" s="27">
        <v>0</v>
      </c>
      <c r="F113" s="27">
        <v>0</v>
      </c>
      <c r="G113" s="23">
        <f t="shared" si="4"/>
        <v>46.8</v>
      </c>
      <c r="H113" s="23">
        <f t="shared" si="5"/>
        <v>0</v>
      </c>
      <c r="I113" s="23">
        <f t="shared" si="6"/>
        <v>0</v>
      </c>
    </row>
    <row r="114" spans="1:9">
      <c r="A114" s="24" t="s">
        <v>44</v>
      </c>
      <c r="B114" s="25" t="s">
        <v>279</v>
      </c>
      <c r="C114" s="26" t="s">
        <v>42</v>
      </c>
      <c r="D114" s="27">
        <v>46800</v>
      </c>
      <c r="E114" s="27">
        <v>0</v>
      </c>
      <c r="F114" s="27">
        <v>0</v>
      </c>
      <c r="G114" s="23">
        <f t="shared" si="4"/>
        <v>46.8</v>
      </c>
      <c r="H114" s="23">
        <f t="shared" si="5"/>
        <v>0</v>
      </c>
      <c r="I114" s="23">
        <f t="shared" si="6"/>
        <v>0</v>
      </c>
    </row>
    <row r="115" spans="1:9" ht="24">
      <c r="A115" s="18" t="s">
        <v>278</v>
      </c>
      <c r="B115" s="19" t="s">
        <v>277</v>
      </c>
      <c r="C115" s="20" t="s">
        <v>6</v>
      </c>
      <c r="D115" s="21">
        <v>16885619.280000001</v>
      </c>
      <c r="E115" s="21">
        <v>12015530.640000001</v>
      </c>
      <c r="F115" s="21">
        <v>14197619.279999999</v>
      </c>
      <c r="G115" s="22">
        <f t="shared" si="4"/>
        <v>16885.619280000003</v>
      </c>
      <c r="H115" s="22">
        <f t="shared" si="5"/>
        <v>12015.530640000001</v>
      </c>
      <c r="I115" s="22">
        <f t="shared" si="6"/>
        <v>14197.619279999999</v>
      </c>
    </row>
    <row r="116" spans="1:9" ht="60">
      <c r="A116" s="24" t="s">
        <v>276</v>
      </c>
      <c r="B116" s="25" t="s">
        <v>275</v>
      </c>
      <c r="C116" s="26" t="s">
        <v>6</v>
      </c>
      <c r="D116" s="27">
        <v>16448219.279999999</v>
      </c>
      <c r="E116" s="27">
        <v>11578130.640000001</v>
      </c>
      <c r="F116" s="27">
        <v>13811419.279999999</v>
      </c>
      <c r="G116" s="23">
        <f t="shared" si="4"/>
        <v>16448.219279999998</v>
      </c>
      <c r="H116" s="23">
        <f t="shared" si="5"/>
        <v>11578.130640000001</v>
      </c>
      <c r="I116" s="23">
        <f t="shared" si="6"/>
        <v>13811.41928</v>
      </c>
    </row>
    <row r="117" spans="1:9" ht="24">
      <c r="A117" s="24" t="s">
        <v>274</v>
      </c>
      <c r="B117" s="25" t="s">
        <v>273</v>
      </c>
      <c r="C117" s="26" t="s">
        <v>6</v>
      </c>
      <c r="D117" s="27">
        <v>13822652.27</v>
      </c>
      <c r="E117" s="27">
        <v>11510249.23</v>
      </c>
      <c r="F117" s="27">
        <v>13732652.27</v>
      </c>
      <c r="G117" s="23">
        <f t="shared" si="4"/>
        <v>13822.652269999999</v>
      </c>
      <c r="H117" s="23">
        <f t="shared" si="5"/>
        <v>11510.249230000001</v>
      </c>
      <c r="I117" s="23">
        <f t="shared" si="6"/>
        <v>13732.652269999999</v>
      </c>
    </row>
    <row r="118" spans="1:9" ht="24">
      <c r="A118" s="24" t="s">
        <v>46</v>
      </c>
      <c r="B118" s="25" t="s">
        <v>273</v>
      </c>
      <c r="C118" s="26" t="s">
        <v>45</v>
      </c>
      <c r="D118" s="27">
        <v>13822652.27</v>
      </c>
      <c r="E118" s="27">
        <v>11510249.23</v>
      </c>
      <c r="F118" s="27">
        <v>13732652.27</v>
      </c>
      <c r="G118" s="23">
        <f t="shared" si="4"/>
        <v>13822.652269999999</v>
      </c>
      <c r="H118" s="23">
        <f t="shared" si="5"/>
        <v>11510.249230000001</v>
      </c>
      <c r="I118" s="23">
        <f t="shared" si="6"/>
        <v>13732.652269999999</v>
      </c>
    </row>
    <row r="119" spans="1:9">
      <c r="A119" s="24" t="s">
        <v>44</v>
      </c>
      <c r="B119" s="25" t="s">
        <v>273</v>
      </c>
      <c r="C119" s="26" t="s">
        <v>42</v>
      </c>
      <c r="D119" s="27">
        <v>13822652.27</v>
      </c>
      <c r="E119" s="27">
        <v>11510249.23</v>
      </c>
      <c r="F119" s="27">
        <v>13732652.27</v>
      </c>
      <c r="G119" s="23">
        <f t="shared" si="4"/>
        <v>13822.652269999999</v>
      </c>
      <c r="H119" s="23">
        <f t="shared" si="5"/>
        <v>11510.249230000001</v>
      </c>
      <c r="I119" s="23">
        <f t="shared" si="6"/>
        <v>13732.652269999999</v>
      </c>
    </row>
    <row r="120" spans="1:9" ht="36">
      <c r="A120" s="24" t="s">
        <v>231</v>
      </c>
      <c r="B120" s="25" t="s">
        <v>272</v>
      </c>
      <c r="C120" s="26" t="s">
        <v>6</v>
      </c>
      <c r="D120" s="27">
        <v>2546800</v>
      </c>
      <c r="E120" s="27">
        <v>0</v>
      </c>
      <c r="F120" s="27">
        <v>0</v>
      </c>
      <c r="G120" s="23">
        <f t="shared" si="4"/>
        <v>2546.8000000000002</v>
      </c>
      <c r="H120" s="23">
        <f t="shared" si="5"/>
        <v>0</v>
      </c>
      <c r="I120" s="23">
        <f t="shared" si="6"/>
        <v>0</v>
      </c>
    </row>
    <row r="121" spans="1:9" ht="24">
      <c r="A121" s="24" t="s">
        <v>46</v>
      </c>
      <c r="B121" s="25" t="s">
        <v>272</v>
      </c>
      <c r="C121" s="26" t="s">
        <v>45</v>
      </c>
      <c r="D121" s="27">
        <v>2546800</v>
      </c>
      <c r="E121" s="27">
        <v>0</v>
      </c>
      <c r="F121" s="27">
        <v>0</v>
      </c>
      <c r="G121" s="23">
        <f t="shared" si="4"/>
        <v>2546.8000000000002</v>
      </c>
      <c r="H121" s="23">
        <f t="shared" si="5"/>
        <v>0</v>
      </c>
      <c r="I121" s="23">
        <f t="shared" si="6"/>
        <v>0</v>
      </c>
    </row>
    <row r="122" spans="1:9">
      <c r="A122" s="24" t="s">
        <v>44</v>
      </c>
      <c r="B122" s="25" t="s">
        <v>272</v>
      </c>
      <c r="C122" s="26" t="s">
        <v>42</v>
      </c>
      <c r="D122" s="27">
        <v>2546800</v>
      </c>
      <c r="E122" s="27">
        <v>0</v>
      </c>
      <c r="F122" s="27">
        <v>0</v>
      </c>
      <c r="G122" s="23">
        <f t="shared" si="4"/>
        <v>2546.8000000000002</v>
      </c>
      <c r="H122" s="23">
        <f t="shared" si="5"/>
        <v>0</v>
      </c>
      <c r="I122" s="23">
        <f t="shared" si="6"/>
        <v>0</v>
      </c>
    </row>
    <row r="123" spans="1:9" ht="48">
      <c r="A123" s="24" t="s">
        <v>271</v>
      </c>
      <c r="B123" s="25" t="s">
        <v>270</v>
      </c>
      <c r="C123" s="26" t="s">
        <v>6</v>
      </c>
      <c r="D123" s="27">
        <v>78767.009999999995</v>
      </c>
      <c r="E123" s="27">
        <v>67881.41</v>
      </c>
      <c r="F123" s="27">
        <v>78767.009999999995</v>
      </c>
      <c r="G123" s="23">
        <f t="shared" si="4"/>
        <v>78.767009999999999</v>
      </c>
      <c r="H123" s="23">
        <f t="shared" si="5"/>
        <v>67.881410000000002</v>
      </c>
      <c r="I123" s="23">
        <f t="shared" si="6"/>
        <v>78.767009999999999</v>
      </c>
    </row>
    <row r="124" spans="1:9" ht="24">
      <c r="A124" s="24" t="s">
        <v>46</v>
      </c>
      <c r="B124" s="25" t="s">
        <v>270</v>
      </c>
      <c r="C124" s="26" t="s">
        <v>45</v>
      </c>
      <c r="D124" s="27">
        <v>78767.009999999995</v>
      </c>
      <c r="E124" s="27">
        <v>67881.41</v>
      </c>
      <c r="F124" s="27">
        <v>78767.009999999995</v>
      </c>
      <c r="G124" s="23">
        <f t="shared" si="4"/>
        <v>78.767009999999999</v>
      </c>
      <c r="H124" s="23">
        <f t="shared" si="5"/>
        <v>67.881410000000002</v>
      </c>
      <c r="I124" s="23">
        <f t="shared" si="6"/>
        <v>78.767009999999999</v>
      </c>
    </row>
    <row r="125" spans="1:9">
      <c r="A125" s="24" t="s">
        <v>44</v>
      </c>
      <c r="B125" s="25" t="s">
        <v>270</v>
      </c>
      <c r="C125" s="26" t="s">
        <v>42</v>
      </c>
      <c r="D125" s="27">
        <v>78767.009999999995</v>
      </c>
      <c r="E125" s="27">
        <v>67881.41</v>
      </c>
      <c r="F125" s="27">
        <v>78767.009999999995</v>
      </c>
      <c r="G125" s="23">
        <f t="shared" si="4"/>
        <v>78.767009999999999</v>
      </c>
      <c r="H125" s="23">
        <f t="shared" si="5"/>
        <v>67.881410000000002</v>
      </c>
      <c r="I125" s="23">
        <f t="shared" si="6"/>
        <v>78.767009999999999</v>
      </c>
    </row>
    <row r="126" spans="1:9" ht="36">
      <c r="A126" s="24" t="s">
        <v>269</v>
      </c>
      <c r="B126" s="25" t="s">
        <v>268</v>
      </c>
      <c r="C126" s="26" t="s">
        <v>6</v>
      </c>
      <c r="D126" s="27">
        <v>437400</v>
      </c>
      <c r="E126" s="27">
        <v>437400</v>
      </c>
      <c r="F126" s="27">
        <v>386200</v>
      </c>
      <c r="G126" s="23">
        <f t="shared" si="4"/>
        <v>437.4</v>
      </c>
      <c r="H126" s="23">
        <f t="shared" si="5"/>
        <v>437.4</v>
      </c>
      <c r="I126" s="23">
        <f t="shared" si="6"/>
        <v>386.2</v>
      </c>
    </row>
    <row r="127" spans="1:9" ht="36">
      <c r="A127" s="24" t="s">
        <v>267</v>
      </c>
      <c r="B127" s="25" t="s">
        <v>266</v>
      </c>
      <c r="C127" s="26" t="s">
        <v>6</v>
      </c>
      <c r="D127" s="27">
        <v>437400</v>
      </c>
      <c r="E127" s="27">
        <v>437400</v>
      </c>
      <c r="F127" s="27">
        <v>386200</v>
      </c>
      <c r="G127" s="23">
        <f t="shared" si="4"/>
        <v>437.4</v>
      </c>
      <c r="H127" s="23">
        <f t="shared" si="5"/>
        <v>437.4</v>
      </c>
      <c r="I127" s="23">
        <f t="shared" si="6"/>
        <v>386.2</v>
      </c>
    </row>
    <row r="128" spans="1:9" ht="24">
      <c r="A128" s="24" t="s">
        <v>46</v>
      </c>
      <c r="B128" s="25" t="s">
        <v>266</v>
      </c>
      <c r="C128" s="26" t="s">
        <v>45</v>
      </c>
      <c r="D128" s="27">
        <v>437400</v>
      </c>
      <c r="E128" s="27">
        <v>437400</v>
      </c>
      <c r="F128" s="27">
        <v>386200</v>
      </c>
      <c r="G128" s="23">
        <f t="shared" si="4"/>
        <v>437.4</v>
      </c>
      <c r="H128" s="23">
        <f t="shared" si="5"/>
        <v>437.4</v>
      </c>
      <c r="I128" s="23">
        <f t="shared" si="6"/>
        <v>386.2</v>
      </c>
    </row>
    <row r="129" spans="1:9">
      <c r="A129" s="24" t="s">
        <v>44</v>
      </c>
      <c r="B129" s="25" t="s">
        <v>266</v>
      </c>
      <c r="C129" s="26" t="s">
        <v>42</v>
      </c>
      <c r="D129" s="27">
        <v>437400</v>
      </c>
      <c r="E129" s="27">
        <v>437400</v>
      </c>
      <c r="F129" s="27">
        <v>386200</v>
      </c>
      <c r="G129" s="23">
        <f t="shared" si="4"/>
        <v>437.4</v>
      </c>
      <c r="H129" s="23">
        <f t="shared" si="5"/>
        <v>437.4</v>
      </c>
      <c r="I129" s="23">
        <f t="shared" si="6"/>
        <v>386.2</v>
      </c>
    </row>
    <row r="130" spans="1:9" ht="24">
      <c r="A130" s="18" t="s">
        <v>265</v>
      </c>
      <c r="B130" s="19" t="s">
        <v>264</v>
      </c>
      <c r="C130" s="20" t="s">
        <v>6</v>
      </c>
      <c r="D130" s="21">
        <v>1000000</v>
      </c>
      <c r="E130" s="21">
        <v>0</v>
      </c>
      <c r="F130" s="21">
        <v>0</v>
      </c>
      <c r="G130" s="22">
        <f t="shared" si="4"/>
        <v>1000</v>
      </c>
      <c r="H130" s="23">
        <f t="shared" si="5"/>
        <v>0</v>
      </c>
      <c r="I130" s="23">
        <f t="shared" si="6"/>
        <v>0</v>
      </c>
    </row>
    <row r="131" spans="1:9" ht="60">
      <c r="A131" s="24" t="s">
        <v>263</v>
      </c>
      <c r="B131" s="25" t="s">
        <v>262</v>
      </c>
      <c r="C131" s="26" t="s">
        <v>6</v>
      </c>
      <c r="D131" s="27">
        <v>835000</v>
      </c>
      <c r="E131" s="27">
        <v>0</v>
      </c>
      <c r="F131" s="27">
        <v>0</v>
      </c>
      <c r="G131" s="23">
        <f t="shared" si="4"/>
        <v>835</v>
      </c>
      <c r="H131" s="23">
        <f t="shared" si="5"/>
        <v>0</v>
      </c>
      <c r="I131" s="23">
        <f t="shared" si="6"/>
        <v>0</v>
      </c>
    </row>
    <row r="132" spans="1:9" ht="48">
      <c r="A132" s="24" t="s">
        <v>261</v>
      </c>
      <c r="B132" s="25" t="s">
        <v>260</v>
      </c>
      <c r="C132" s="26" t="s">
        <v>6</v>
      </c>
      <c r="D132" s="27">
        <v>835000</v>
      </c>
      <c r="E132" s="27">
        <v>0</v>
      </c>
      <c r="F132" s="27">
        <v>0</v>
      </c>
      <c r="G132" s="23">
        <f t="shared" si="4"/>
        <v>835</v>
      </c>
      <c r="H132" s="23">
        <f t="shared" si="5"/>
        <v>0</v>
      </c>
      <c r="I132" s="23">
        <f t="shared" si="6"/>
        <v>0</v>
      </c>
    </row>
    <row r="133" spans="1:9" ht="24">
      <c r="A133" s="24" t="s">
        <v>46</v>
      </c>
      <c r="B133" s="25" t="s">
        <v>260</v>
      </c>
      <c r="C133" s="26" t="s">
        <v>45</v>
      </c>
      <c r="D133" s="27">
        <v>835000</v>
      </c>
      <c r="E133" s="27">
        <v>0</v>
      </c>
      <c r="F133" s="27">
        <v>0</v>
      </c>
      <c r="G133" s="23">
        <f t="shared" si="4"/>
        <v>835</v>
      </c>
      <c r="H133" s="23">
        <f t="shared" si="5"/>
        <v>0</v>
      </c>
      <c r="I133" s="23">
        <f t="shared" si="6"/>
        <v>0</v>
      </c>
    </row>
    <row r="134" spans="1:9">
      <c r="A134" s="24" t="s">
        <v>44</v>
      </c>
      <c r="B134" s="25" t="s">
        <v>260</v>
      </c>
      <c r="C134" s="26" t="s">
        <v>42</v>
      </c>
      <c r="D134" s="27">
        <v>835000</v>
      </c>
      <c r="E134" s="27">
        <v>0</v>
      </c>
      <c r="F134" s="27">
        <v>0</v>
      </c>
      <c r="G134" s="23">
        <f t="shared" si="4"/>
        <v>835</v>
      </c>
      <c r="H134" s="23">
        <f t="shared" si="5"/>
        <v>0</v>
      </c>
      <c r="I134" s="23">
        <f t="shared" si="6"/>
        <v>0</v>
      </c>
    </row>
    <row r="135" spans="1:9" ht="24">
      <c r="A135" s="24" t="s">
        <v>259</v>
      </c>
      <c r="B135" s="25" t="s">
        <v>258</v>
      </c>
      <c r="C135" s="26" t="s">
        <v>6</v>
      </c>
      <c r="D135" s="27">
        <v>165000</v>
      </c>
      <c r="E135" s="27">
        <v>0</v>
      </c>
      <c r="F135" s="27">
        <v>0</v>
      </c>
      <c r="G135" s="23">
        <f t="shared" si="4"/>
        <v>165</v>
      </c>
      <c r="H135" s="23">
        <f t="shared" si="5"/>
        <v>0</v>
      </c>
      <c r="I135" s="23">
        <f t="shared" si="6"/>
        <v>0</v>
      </c>
    </row>
    <row r="136" spans="1:9">
      <c r="A136" s="24" t="s">
        <v>257</v>
      </c>
      <c r="B136" s="25" t="s">
        <v>256</v>
      </c>
      <c r="C136" s="26" t="s">
        <v>6</v>
      </c>
      <c r="D136" s="27">
        <v>165000</v>
      </c>
      <c r="E136" s="27">
        <v>0</v>
      </c>
      <c r="F136" s="27">
        <v>0</v>
      </c>
      <c r="G136" s="23">
        <f t="shared" ref="G136:G199" si="7">D136/$F$3</f>
        <v>165</v>
      </c>
      <c r="H136" s="23">
        <f t="shared" ref="H136:H199" si="8">E136/$F$3</f>
        <v>0</v>
      </c>
      <c r="I136" s="23">
        <f t="shared" ref="I136:I199" si="9">F136/$F$3</f>
        <v>0</v>
      </c>
    </row>
    <row r="137" spans="1:9" ht="24">
      <c r="A137" s="24" t="s">
        <v>46</v>
      </c>
      <c r="B137" s="25" t="s">
        <v>256</v>
      </c>
      <c r="C137" s="26" t="s">
        <v>45</v>
      </c>
      <c r="D137" s="27">
        <v>165000</v>
      </c>
      <c r="E137" s="27">
        <v>0</v>
      </c>
      <c r="F137" s="27">
        <v>0</v>
      </c>
      <c r="G137" s="23">
        <f t="shared" si="7"/>
        <v>165</v>
      </c>
      <c r="H137" s="23">
        <f t="shared" si="8"/>
        <v>0</v>
      </c>
      <c r="I137" s="23">
        <f t="shared" si="9"/>
        <v>0</v>
      </c>
    </row>
    <row r="138" spans="1:9">
      <c r="A138" s="24" t="s">
        <v>44</v>
      </c>
      <c r="B138" s="25" t="s">
        <v>256</v>
      </c>
      <c r="C138" s="26" t="s">
        <v>42</v>
      </c>
      <c r="D138" s="27">
        <v>165000</v>
      </c>
      <c r="E138" s="27">
        <v>0</v>
      </c>
      <c r="F138" s="27">
        <v>0</v>
      </c>
      <c r="G138" s="23">
        <f t="shared" si="7"/>
        <v>165</v>
      </c>
      <c r="H138" s="23">
        <f t="shared" si="8"/>
        <v>0</v>
      </c>
      <c r="I138" s="23">
        <f t="shared" si="9"/>
        <v>0</v>
      </c>
    </row>
    <row r="139" spans="1:9" ht="60">
      <c r="A139" s="18" t="s">
        <v>255</v>
      </c>
      <c r="B139" s="19" t="s">
        <v>254</v>
      </c>
      <c r="C139" s="20" t="s">
        <v>6</v>
      </c>
      <c r="D139" s="21">
        <v>10000</v>
      </c>
      <c r="E139" s="21">
        <v>0</v>
      </c>
      <c r="F139" s="21">
        <v>0</v>
      </c>
      <c r="G139" s="22">
        <f t="shared" si="7"/>
        <v>10</v>
      </c>
      <c r="H139" s="23">
        <f t="shared" si="8"/>
        <v>0</v>
      </c>
      <c r="I139" s="23">
        <f t="shared" si="9"/>
        <v>0</v>
      </c>
    </row>
    <row r="140" spans="1:9" ht="48">
      <c r="A140" s="24" t="s">
        <v>253</v>
      </c>
      <c r="B140" s="25" t="s">
        <v>252</v>
      </c>
      <c r="C140" s="26" t="s">
        <v>6</v>
      </c>
      <c r="D140" s="27">
        <v>10000</v>
      </c>
      <c r="E140" s="27">
        <v>0</v>
      </c>
      <c r="F140" s="27">
        <v>0</v>
      </c>
      <c r="G140" s="23">
        <f t="shared" si="7"/>
        <v>10</v>
      </c>
      <c r="H140" s="23">
        <f t="shared" si="8"/>
        <v>0</v>
      </c>
      <c r="I140" s="23">
        <f t="shared" si="9"/>
        <v>0</v>
      </c>
    </row>
    <row r="141" spans="1:9" ht="24">
      <c r="A141" s="24" t="s">
        <v>251</v>
      </c>
      <c r="B141" s="25" t="s">
        <v>250</v>
      </c>
      <c r="C141" s="26" t="s">
        <v>6</v>
      </c>
      <c r="D141" s="27">
        <v>5000</v>
      </c>
      <c r="E141" s="27">
        <v>0</v>
      </c>
      <c r="F141" s="27">
        <v>0</v>
      </c>
      <c r="G141" s="23">
        <f t="shared" si="7"/>
        <v>5</v>
      </c>
      <c r="H141" s="23">
        <f t="shared" si="8"/>
        <v>0</v>
      </c>
      <c r="I141" s="23">
        <f t="shared" si="9"/>
        <v>0</v>
      </c>
    </row>
    <row r="142" spans="1:9" ht="24">
      <c r="A142" s="24" t="s">
        <v>14</v>
      </c>
      <c r="B142" s="25" t="s">
        <v>250</v>
      </c>
      <c r="C142" s="26" t="s">
        <v>13</v>
      </c>
      <c r="D142" s="27">
        <v>5000</v>
      </c>
      <c r="E142" s="27">
        <v>0</v>
      </c>
      <c r="F142" s="27">
        <v>0</v>
      </c>
      <c r="G142" s="23">
        <f t="shared" si="7"/>
        <v>5</v>
      </c>
      <c r="H142" s="23">
        <f t="shared" si="8"/>
        <v>0</v>
      </c>
      <c r="I142" s="23">
        <f t="shared" si="9"/>
        <v>0</v>
      </c>
    </row>
    <row r="143" spans="1:9" ht="24">
      <c r="A143" s="24" t="s">
        <v>12</v>
      </c>
      <c r="B143" s="25" t="s">
        <v>250</v>
      </c>
      <c r="C143" s="26" t="s">
        <v>10</v>
      </c>
      <c r="D143" s="27">
        <v>5000</v>
      </c>
      <c r="E143" s="27">
        <v>0</v>
      </c>
      <c r="F143" s="27">
        <v>0</v>
      </c>
      <c r="G143" s="23">
        <f t="shared" si="7"/>
        <v>5</v>
      </c>
      <c r="H143" s="23">
        <f t="shared" si="8"/>
        <v>0</v>
      </c>
      <c r="I143" s="23">
        <f t="shared" si="9"/>
        <v>0</v>
      </c>
    </row>
    <row r="144" spans="1:9" ht="24">
      <c r="A144" s="24" t="s">
        <v>249</v>
      </c>
      <c r="B144" s="25" t="s">
        <v>248</v>
      </c>
      <c r="C144" s="26" t="s">
        <v>6</v>
      </c>
      <c r="D144" s="27">
        <v>5000</v>
      </c>
      <c r="E144" s="27">
        <v>0</v>
      </c>
      <c r="F144" s="27">
        <v>0</v>
      </c>
      <c r="G144" s="23">
        <f t="shared" si="7"/>
        <v>5</v>
      </c>
      <c r="H144" s="23">
        <f t="shared" si="8"/>
        <v>0</v>
      </c>
      <c r="I144" s="23">
        <f t="shared" si="9"/>
        <v>0</v>
      </c>
    </row>
    <row r="145" spans="1:9" ht="24">
      <c r="A145" s="24" t="s">
        <v>14</v>
      </c>
      <c r="B145" s="25" t="s">
        <v>248</v>
      </c>
      <c r="C145" s="26" t="s">
        <v>13</v>
      </c>
      <c r="D145" s="27">
        <v>5000</v>
      </c>
      <c r="E145" s="27">
        <v>0</v>
      </c>
      <c r="F145" s="27">
        <v>0</v>
      </c>
      <c r="G145" s="23">
        <f t="shared" si="7"/>
        <v>5</v>
      </c>
      <c r="H145" s="23">
        <f t="shared" si="8"/>
        <v>0</v>
      </c>
      <c r="I145" s="23">
        <f t="shared" si="9"/>
        <v>0</v>
      </c>
    </row>
    <row r="146" spans="1:9" ht="24">
      <c r="A146" s="24" t="s">
        <v>12</v>
      </c>
      <c r="B146" s="25" t="s">
        <v>248</v>
      </c>
      <c r="C146" s="26" t="s">
        <v>10</v>
      </c>
      <c r="D146" s="27">
        <v>5000</v>
      </c>
      <c r="E146" s="27">
        <v>0</v>
      </c>
      <c r="F146" s="27">
        <v>0</v>
      </c>
      <c r="G146" s="23">
        <f t="shared" si="7"/>
        <v>5</v>
      </c>
      <c r="H146" s="23">
        <f t="shared" si="8"/>
        <v>0</v>
      </c>
      <c r="I146" s="23">
        <f t="shared" si="9"/>
        <v>0</v>
      </c>
    </row>
    <row r="147" spans="1:9" ht="24">
      <c r="A147" s="18" t="s">
        <v>247</v>
      </c>
      <c r="B147" s="19" t="s">
        <v>246</v>
      </c>
      <c r="C147" s="20" t="s">
        <v>6</v>
      </c>
      <c r="D147" s="21">
        <v>61461100</v>
      </c>
      <c r="E147" s="21">
        <v>28710700</v>
      </c>
      <c r="F147" s="21">
        <v>29965300</v>
      </c>
      <c r="G147" s="22">
        <f t="shared" si="7"/>
        <v>61461.1</v>
      </c>
      <c r="H147" s="22">
        <f t="shared" si="8"/>
        <v>28710.7</v>
      </c>
      <c r="I147" s="22">
        <f t="shared" si="9"/>
        <v>29965.3</v>
      </c>
    </row>
    <row r="148" spans="1:9" ht="24">
      <c r="A148" s="18" t="s">
        <v>245</v>
      </c>
      <c r="B148" s="19" t="s">
        <v>244</v>
      </c>
      <c r="C148" s="20" t="s">
        <v>6</v>
      </c>
      <c r="D148" s="21">
        <v>43835020</v>
      </c>
      <c r="E148" s="21">
        <v>20278800</v>
      </c>
      <c r="F148" s="21">
        <v>20906300</v>
      </c>
      <c r="G148" s="22">
        <f t="shared" si="7"/>
        <v>43835.02</v>
      </c>
      <c r="H148" s="22">
        <f t="shared" si="8"/>
        <v>20278.8</v>
      </c>
      <c r="I148" s="22">
        <f t="shared" si="9"/>
        <v>20906.3</v>
      </c>
    </row>
    <row r="149" spans="1:9" ht="36">
      <c r="A149" s="24" t="s">
        <v>243</v>
      </c>
      <c r="B149" s="25" t="s">
        <v>242</v>
      </c>
      <c r="C149" s="26" t="s">
        <v>6</v>
      </c>
      <c r="D149" s="27">
        <v>43835020</v>
      </c>
      <c r="E149" s="27">
        <v>20278800</v>
      </c>
      <c r="F149" s="27">
        <v>20906300</v>
      </c>
      <c r="G149" s="23">
        <f t="shared" si="7"/>
        <v>43835.02</v>
      </c>
      <c r="H149" s="23">
        <f t="shared" si="8"/>
        <v>20278.8</v>
      </c>
      <c r="I149" s="23">
        <f t="shared" si="9"/>
        <v>20906.3</v>
      </c>
    </row>
    <row r="150" spans="1:9" ht="24">
      <c r="A150" s="24" t="s">
        <v>95</v>
      </c>
      <c r="B150" s="25" t="s">
        <v>241</v>
      </c>
      <c r="C150" s="26" t="s">
        <v>6</v>
      </c>
      <c r="D150" s="27">
        <v>12167804</v>
      </c>
      <c r="E150" s="27">
        <v>8278800</v>
      </c>
      <c r="F150" s="27">
        <v>8906300</v>
      </c>
      <c r="G150" s="23">
        <f t="shared" si="7"/>
        <v>12167.804</v>
      </c>
      <c r="H150" s="23">
        <f t="shared" si="8"/>
        <v>8278.7999999999993</v>
      </c>
      <c r="I150" s="23">
        <f t="shared" si="9"/>
        <v>8906.2999999999993</v>
      </c>
    </row>
    <row r="151" spans="1:9" ht="24">
      <c r="A151" s="24" t="s">
        <v>46</v>
      </c>
      <c r="B151" s="25" t="s">
        <v>241</v>
      </c>
      <c r="C151" s="26" t="s">
        <v>45</v>
      </c>
      <c r="D151" s="27">
        <v>12167804</v>
      </c>
      <c r="E151" s="27">
        <v>8278800</v>
      </c>
      <c r="F151" s="27">
        <v>8906300</v>
      </c>
      <c r="G151" s="23">
        <f t="shared" si="7"/>
        <v>12167.804</v>
      </c>
      <c r="H151" s="23">
        <f t="shared" si="8"/>
        <v>8278.7999999999993</v>
      </c>
      <c r="I151" s="23">
        <f t="shared" si="9"/>
        <v>8906.2999999999993</v>
      </c>
    </row>
    <row r="152" spans="1:9">
      <c r="A152" s="24" t="s">
        <v>44</v>
      </c>
      <c r="B152" s="25" t="s">
        <v>241</v>
      </c>
      <c r="C152" s="26" t="s">
        <v>42</v>
      </c>
      <c r="D152" s="27">
        <v>12167804</v>
      </c>
      <c r="E152" s="27">
        <v>8278800</v>
      </c>
      <c r="F152" s="27">
        <v>8906300</v>
      </c>
      <c r="G152" s="23">
        <f t="shared" si="7"/>
        <v>12167.804</v>
      </c>
      <c r="H152" s="23">
        <f t="shared" si="8"/>
        <v>8278.7999999999993</v>
      </c>
      <c r="I152" s="23">
        <f t="shared" si="9"/>
        <v>8906.2999999999993</v>
      </c>
    </row>
    <row r="153" spans="1:9" ht="72">
      <c r="A153" s="24" t="s">
        <v>240</v>
      </c>
      <c r="B153" s="25" t="s">
        <v>239</v>
      </c>
      <c r="C153" s="26" t="s">
        <v>6</v>
      </c>
      <c r="D153" s="27">
        <v>12000000</v>
      </c>
      <c r="E153" s="27">
        <v>12000000</v>
      </c>
      <c r="F153" s="27">
        <v>12000000</v>
      </c>
      <c r="G153" s="23">
        <f t="shared" si="7"/>
        <v>12000</v>
      </c>
      <c r="H153" s="23">
        <f t="shared" si="8"/>
        <v>12000</v>
      </c>
      <c r="I153" s="23">
        <f t="shared" si="9"/>
        <v>12000</v>
      </c>
    </row>
    <row r="154" spans="1:9" ht="24">
      <c r="A154" s="24" t="s">
        <v>46</v>
      </c>
      <c r="B154" s="25" t="s">
        <v>239</v>
      </c>
      <c r="C154" s="26" t="s">
        <v>45</v>
      </c>
      <c r="D154" s="27">
        <v>12000000</v>
      </c>
      <c r="E154" s="27">
        <v>12000000</v>
      </c>
      <c r="F154" s="27">
        <v>12000000</v>
      </c>
      <c r="G154" s="23">
        <f t="shared" si="7"/>
        <v>12000</v>
      </c>
      <c r="H154" s="23">
        <f t="shared" si="8"/>
        <v>12000</v>
      </c>
      <c r="I154" s="23">
        <f t="shared" si="9"/>
        <v>12000</v>
      </c>
    </row>
    <row r="155" spans="1:9">
      <c r="A155" s="24" t="s">
        <v>44</v>
      </c>
      <c r="B155" s="25" t="s">
        <v>239</v>
      </c>
      <c r="C155" s="26" t="s">
        <v>42</v>
      </c>
      <c r="D155" s="27">
        <v>12000000</v>
      </c>
      <c r="E155" s="27">
        <v>12000000</v>
      </c>
      <c r="F155" s="27">
        <v>12000000</v>
      </c>
      <c r="G155" s="23">
        <f t="shared" si="7"/>
        <v>12000</v>
      </c>
      <c r="H155" s="23">
        <f t="shared" si="8"/>
        <v>12000</v>
      </c>
      <c r="I155" s="23">
        <f t="shared" si="9"/>
        <v>12000</v>
      </c>
    </row>
    <row r="156" spans="1:9" ht="36">
      <c r="A156" s="24" t="s">
        <v>231</v>
      </c>
      <c r="B156" s="25" t="s">
        <v>238</v>
      </c>
      <c r="C156" s="26" t="s">
        <v>6</v>
      </c>
      <c r="D156" s="27">
        <v>19077200</v>
      </c>
      <c r="E156" s="27">
        <v>0</v>
      </c>
      <c r="F156" s="27">
        <v>0</v>
      </c>
      <c r="G156" s="23">
        <f t="shared" si="7"/>
        <v>19077.2</v>
      </c>
      <c r="H156" s="23">
        <f t="shared" si="8"/>
        <v>0</v>
      </c>
      <c r="I156" s="23">
        <f t="shared" si="9"/>
        <v>0</v>
      </c>
    </row>
    <row r="157" spans="1:9" ht="24">
      <c r="A157" s="24" t="s">
        <v>46</v>
      </c>
      <c r="B157" s="25" t="s">
        <v>238</v>
      </c>
      <c r="C157" s="26" t="s">
        <v>45</v>
      </c>
      <c r="D157" s="27">
        <v>19077200</v>
      </c>
      <c r="E157" s="27">
        <v>0</v>
      </c>
      <c r="F157" s="27">
        <v>0</v>
      </c>
      <c r="G157" s="23">
        <f t="shared" si="7"/>
        <v>19077.2</v>
      </c>
      <c r="H157" s="23">
        <f t="shared" si="8"/>
        <v>0</v>
      </c>
      <c r="I157" s="23">
        <f t="shared" si="9"/>
        <v>0</v>
      </c>
    </row>
    <row r="158" spans="1:9">
      <c r="A158" s="24" t="s">
        <v>44</v>
      </c>
      <c r="B158" s="25" t="s">
        <v>238</v>
      </c>
      <c r="C158" s="26" t="s">
        <v>42</v>
      </c>
      <c r="D158" s="27">
        <v>19077200</v>
      </c>
      <c r="E158" s="27">
        <v>0</v>
      </c>
      <c r="F158" s="27">
        <v>0</v>
      </c>
      <c r="G158" s="23">
        <f t="shared" si="7"/>
        <v>19077.2</v>
      </c>
      <c r="H158" s="23">
        <f t="shared" si="8"/>
        <v>0</v>
      </c>
      <c r="I158" s="23">
        <f t="shared" si="9"/>
        <v>0</v>
      </c>
    </row>
    <row r="159" spans="1:9" ht="48">
      <c r="A159" s="24" t="s">
        <v>229</v>
      </c>
      <c r="B159" s="25" t="s">
        <v>237</v>
      </c>
      <c r="C159" s="26" t="s">
        <v>6</v>
      </c>
      <c r="D159" s="27">
        <v>590016</v>
      </c>
      <c r="E159" s="27">
        <v>0</v>
      </c>
      <c r="F159" s="27">
        <v>0</v>
      </c>
      <c r="G159" s="23">
        <f t="shared" si="7"/>
        <v>590.01599999999996</v>
      </c>
      <c r="H159" s="23">
        <f t="shared" si="8"/>
        <v>0</v>
      </c>
      <c r="I159" s="23">
        <f t="shared" si="9"/>
        <v>0</v>
      </c>
    </row>
    <row r="160" spans="1:9" ht="24">
      <c r="A160" s="24" t="s">
        <v>46</v>
      </c>
      <c r="B160" s="25" t="s">
        <v>237</v>
      </c>
      <c r="C160" s="26" t="s">
        <v>45</v>
      </c>
      <c r="D160" s="27">
        <v>590016</v>
      </c>
      <c r="E160" s="27">
        <v>0</v>
      </c>
      <c r="F160" s="27">
        <v>0</v>
      </c>
      <c r="G160" s="23">
        <f t="shared" si="7"/>
        <v>590.01599999999996</v>
      </c>
      <c r="H160" s="23">
        <f t="shared" si="8"/>
        <v>0</v>
      </c>
      <c r="I160" s="23">
        <f t="shared" si="9"/>
        <v>0</v>
      </c>
    </row>
    <row r="161" spans="1:9">
      <c r="A161" s="24" t="s">
        <v>44</v>
      </c>
      <c r="B161" s="25" t="s">
        <v>237</v>
      </c>
      <c r="C161" s="26" t="s">
        <v>42</v>
      </c>
      <c r="D161" s="27">
        <v>590016</v>
      </c>
      <c r="E161" s="27">
        <v>0</v>
      </c>
      <c r="F161" s="27">
        <v>0</v>
      </c>
      <c r="G161" s="23">
        <f t="shared" si="7"/>
        <v>590.01599999999996</v>
      </c>
      <c r="H161" s="23">
        <f t="shared" si="8"/>
        <v>0</v>
      </c>
      <c r="I161" s="23">
        <f t="shared" si="9"/>
        <v>0</v>
      </c>
    </row>
    <row r="162" spans="1:9">
      <c r="A162" s="18" t="s">
        <v>236</v>
      </c>
      <c r="B162" s="19" t="s">
        <v>235</v>
      </c>
      <c r="C162" s="20" t="s">
        <v>6</v>
      </c>
      <c r="D162" s="21">
        <v>17626080</v>
      </c>
      <c r="E162" s="21">
        <v>8431900</v>
      </c>
      <c r="F162" s="21">
        <v>9059000</v>
      </c>
      <c r="G162" s="22">
        <f t="shared" si="7"/>
        <v>17626.080000000002</v>
      </c>
      <c r="H162" s="22">
        <f t="shared" si="8"/>
        <v>8431.9</v>
      </c>
      <c r="I162" s="22">
        <f t="shared" si="9"/>
        <v>9059</v>
      </c>
    </row>
    <row r="163" spans="1:9" ht="24">
      <c r="A163" s="24" t="s">
        <v>234</v>
      </c>
      <c r="B163" s="25" t="s">
        <v>233</v>
      </c>
      <c r="C163" s="26" t="s">
        <v>6</v>
      </c>
      <c r="D163" s="27">
        <v>17626080</v>
      </c>
      <c r="E163" s="27">
        <v>8431900</v>
      </c>
      <c r="F163" s="27">
        <v>9059000</v>
      </c>
      <c r="G163" s="23">
        <f t="shared" si="7"/>
        <v>17626.080000000002</v>
      </c>
      <c r="H163" s="23">
        <f t="shared" si="8"/>
        <v>8431.9</v>
      </c>
      <c r="I163" s="23">
        <f t="shared" si="9"/>
        <v>9059</v>
      </c>
    </row>
    <row r="164" spans="1:9" ht="24">
      <c r="A164" s="24" t="s">
        <v>95</v>
      </c>
      <c r="B164" s="25" t="s">
        <v>232</v>
      </c>
      <c r="C164" s="26" t="s">
        <v>6</v>
      </c>
      <c r="D164" s="27">
        <v>9372884</v>
      </c>
      <c r="E164" s="27">
        <v>8431900</v>
      </c>
      <c r="F164" s="27">
        <v>9059000</v>
      </c>
      <c r="G164" s="23">
        <f t="shared" si="7"/>
        <v>9372.884</v>
      </c>
      <c r="H164" s="23">
        <f t="shared" si="8"/>
        <v>8431.9</v>
      </c>
      <c r="I164" s="23">
        <f t="shared" si="9"/>
        <v>9059</v>
      </c>
    </row>
    <row r="165" spans="1:9" ht="24">
      <c r="A165" s="24" t="s">
        <v>46</v>
      </c>
      <c r="B165" s="25" t="s">
        <v>232</v>
      </c>
      <c r="C165" s="26" t="s">
        <v>45</v>
      </c>
      <c r="D165" s="27">
        <v>9372884</v>
      </c>
      <c r="E165" s="27">
        <v>8431900</v>
      </c>
      <c r="F165" s="27">
        <v>9059000</v>
      </c>
      <c r="G165" s="23">
        <f t="shared" si="7"/>
        <v>9372.884</v>
      </c>
      <c r="H165" s="23">
        <f t="shared" si="8"/>
        <v>8431.9</v>
      </c>
      <c r="I165" s="23">
        <f t="shared" si="9"/>
        <v>9059</v>
      </c>
    </row>
    <row r="166" spans="1:9">
      <c r="A166" s="24" t="s">
        <v>44</v>
      </c>
      <c r="B166" s="25" t="s">
        <v>232</v>
      </c>
      <c r="C166" s="26" t="s">
        <v>42</v>
      </c>
      <c r="D166" s="27">
        <v>9372884</v>
      </c>
      <c r="E166" s="27">
        <v>8431900</v>
      </c>
      <c r="F166" s="27">
        <v>9059000</v>
      </c>
      <c r="G166" s="23">
        <f t="shared" si="7"/>
        <v>9372.884</v>
      </c>
      <c r="H166" s="23">
        <f t="shared" si="8"/>
        <v>8431.9</v>
      </c>
      <c r="I166" s="23">
        <f t="shared" si="9"/>
        <v>9059</v>
      </c>
    </row>
    <row r="167" spans="1:9" ht="36">
      <c r="A167" s="24" t="s">
        <v>231</v>
      </c>
      <c r="B167" s="25" t="s">
        <v>230</v>
      </c>
      <c r="C167" s="26" t="s">
        <v>6</v>
      </c>
      <c r="D167" s="27">
        <v>8005600</v>
      </c>
      <c r="E167" s="27">
        <v>0</v>
      </c>
      <c r="F167" s="27">
        <v>0</v>
      </c>
      <c r="G167" s="23">
        <f t="shared" si="7"/>
        <v>8005.6</v>
      </c>
      <c r="H167" s="23">
        <f t="shared" si="8"/>
        <v>0</v>
      </c>
      <c r="I167" s="23">
        <f t="shared" si="9"/>
        <v>0</v>
      </c>
    </row>
    <row r="168" spans="1:9" ht="24">
      <c r="A168" s="24" t="s">
        <v>46</v>
      </c>
      <c r="B168" s="25" t="s">
        <v>230</v>
      </c>
      <c r="C168" s="26" t="s">
        <v>45</v>
      </c>
      <c r="D168" s="27">
        <v>8005600</v>
      </c>
      <c r="E168" s="27">
        <v>0</v>
      </c>
      <c r="F168" s="27">
        <v>0</v>
      </c>
      <c r="G168" s="23">
        <f t="shared" si="7"/>
        <v>8005.6</v>
      </c>
      <c r="H168" s="23">
        <f t="shared" si="8"/>
        <v>0</v>
      </c>
      <c r="I168" s="23">
        <f t="shared" si="9"/>
        <v>0</v>
      </c>
    </row>
    <row r="169" spans="1:9">
      <c r="A169" s="24" t="s">
        <v>44</v>
      </c>
      <c r="B169" s="25" t="s">
        <v>230</v>
      </c>
      <c r="C169" s="26" t="s">
        <v>42</v>
      </c>
      <c r="D169" s="27">
        <v>8005600</v>
      </c>
      <c r="E169" s="27">
        <v>0</v>
      </c>
      <c r="F169" s="27">
        <v>0</v>
      </c>
      <c r="G169" s="23">
        <f t="shared" si="7"/>
        <v>8005.6</v>
      </c>
      <c r="H169" s="23">
        <f t="shared" si="8"/>
        <v>0</v>
      </c>
      <c r="I169" s="23">
        <f t="shared" si="9"/>
        <v>0</v>
      </c>
    </row>
    <row r="170" spans="1:9" ht="48">
      <c r="A170" s="24" t="s">
        <v>229</v>
      </c>
      <c r="B170" s="25" t="s">
        <v>228</v>
      </c>
      <c r="C170" s="26" t="s">
        <v>6</v>
      </c>
      <c r="D170" s="27">
        <v>247596</v>
      </c>
      <c r="E170" s="27">
        <v>0</v>
      </c>
      <c r="F170" s="27">
        <v>0</v>
      </c>
      <c r="G170" s="23">
        <f t="shared" si="7"/>
        <v>247.596</v>
      </c>
      <c r="H170" s="23">
        <f t="shared" si="8"/>
        <v>0</v>
      </c>
      <c r="I170" s="23">
        <f t="shared" si="9"/>
        <v>0</v>
      </c>
    </row>
    <row r="171" spans="1:9" ht="24">
      <c r="A171" s="24" t="s">
        <v>46</v>
      </c>
      <c r="B171" s="25" t="s">
        <v>228</v>
      </c>
      <c r="C171" s="26" t="s">
        <v>45</v>
      </c>
      <c r="D171" s="27">
        <v>247596</v>
      </c>
      <c r="E171" s="27">
        <v>0</v>
      </c>
      <c r="F171" s="27">
        <v>0</v>
      </c>
      <c r="G171" s="23">
        <f t="shared" si="7"/>
        <v>247.596</v>
      </c>
      <c r="H171" s="23">
        <f t="shared" si="8"/>
        <v>0</v>
      </c>
      <c r="I171" s="23">
        <f t="shared" si="9"/>
        <v>0</v>
      </c>
    </row>
    <row r="172" spans="1:9">
      <c r="A172" s="24" t="s">
        <v>44</v>
      </c>
      <c r="B172" s="25" t="s">
        <v>228</v>
      </c>
      <c r="C172" s="26" t="s">
        <v>42</v>
      </c>
      <c r="D172" s="27">
        <v>247596</v>
      </c>
      <c r="E172" s="27">
        <v>0</v>
      </c>
      <c r="F172" s="27">
        <v>0</v>
      </c>
      <c r="G172" s="23">
        <f t="shared" si="7"/>
        <v>247.596</v>
      </c>
      <c r="H172" s="23">
        <f t="shared" si="8"/>
        <v>0</v>
      </c>
      <c r="I172" s="23">
        <f t="shared" si="9"/>
        <v>0</v>
      </c>
    </row>
    <row r="173" spans="1:9" ht="60">
      <c r="A173" s="18" t="s">
        <v>227</v>
      </c>
      <c r="B173" s="19" t="s">
        <v>226</v>
      </c>
      <c r="C173" s="20" t="s">
        <v>6</v>
      </c>
      <c r="D173" s="21">
        <v>12000</v>
      </c>
      <c r="E173" s="21">
        <v>0</v>
      </c>
      <c r="F173" s="21">
        <v>0</v>
      </c>
      <c r="G173" s="22">
        <f t="shared" si="7"/>
        <v>12</v>
      </c>
      <c r="H173" s="23">
        <f t="shared" si="8"/>
        <v>0</v>
      </c>
      <c r="I173" s="23">
        <f t="shared" si="9"/>
        <v>0</v>
      </c>
    </row>
    <row r="174" spans="1:9" ht="96">
      <c r="A174" s="18" t="s">
        <v>225</v>
      </c>
      <c r="B174" s="19" t="s">
        <v>224</v>
      </c>
      <c r="C174" s="20" t="s">
        <v>6</v>
      </c>
      <c r="D174" s="21">
        <v>5000</v>
      </c>
      <c r="E174" s="21">
        <v>0</v>
      </c>
      <c r="F174" s="21">
        <v>0</v>
      </c>
      <c r="G174" s="22">
        <f t="shared" si="7"/>
        <v>5</v>
      </c>
      <c r="H174" s="23">
        <f t="shared" si="8"/>
        <v>0</v>
      </c>
      <c r="I174" s="23">
        <f t="shared" si="9"/>
        <v>0</v>
      </c>
    </row>
    <row r="175" spans="1:9" ht="60">
      <c r="A175" s="24" t="s">
        <v>223</v>
      </c>
      <c r="B175" s="25" t="s">
        <v>222</v>
      </c>
      <c r="C175" s="26" t="s">
        <v>6</v>
      </c>
      <c r="D175" s="27">
        <v>5000</v>
      </c>
      <c r="E175" s="27">
        <v>0</v>
      </c>
      <c r="F175" s="27">
        <v>0</v>
      </c>
      <c r="G175" s="23">
        <f t="shared" si="7"/>
        <v>5</v>
      </c>
      <c r="H175" s="23">
        <f t="shared" si="8"/>
        <v>0</v>
      </c>
      <c r="I175" s="23">
        <f t="shared" si="9"/>
        <v>0</v>
      </c>
    </row>
    <row r="176" spans="1:9" ht="48">
      <c r="A176" s="24" t="s">
        <v>221</v>
      </c>
      <c r="B176" s="25" t="s">
        <v>220</v>
      </c>
      <c r="C176" s="26" t="s">
        <v>6</v>
      </c>
      <c r="D176" s="27">
        <v>5000</v>
      </c>
      <c r="E176" s="27">
        <v>0</v>
      </c>
      <c r="F176" s="27">
        <v>0</v>
      </c>
      <c r="G176" s="23">
        <f t="shared" si="7"/>
        <v>5</v>
      </c>
      <c r="H176" s="23">
        <f t="shared" si="8"/>
        <v>0</v>
      </c>
      <c r="I176" s="23">
        <f t="shared" si="9"/>
        <v>0</v>
      </c>
    </row>
    <row r="177" spans="1:9" ht="24">
      <c r="A177" s="24" t="s">
        <v>14</v>
      </c>
      <c r="B177" s="25" t="s">
        <v>220</v>
      </c>
      <c r="C177" s="26" t="s">
        <v>13</v>
      </c>
      <c r="D177" s="27">
        <v>5000</v>
      </c>
      <c r="E177" s="27">
        <v>0</v>
      </c>
      <c r="F177" s="27">
        <v>0</v>
      </c>
      <c r="G177" s="23">
        <f t="shared" si="7"/>
        <v>5</v>
      </c>
      <c r="H177" s="23">
        <f t="shared" si="8"/>
        <v>0</v>
      </c>
      <c r="I177" s="23">
        <f t="shared" si="9"/>
        <v>0</v>
      </c>
    </row>
    <row r="178" spans="1:9" ht="24">
      <c r="A178" s="24" t="s">
        <v>12</v>
      </c>
      <c r="B178" s="25" t="s">
        <v>220</v>
      </c>
      <c r="C178" s="26" t="s">
        <v>10</v>
      </c>
      <c r="D178" s="27">
        <v>5000</v>
      </c>
      <c r="E178" s="27">
        <v>0</v>
      </c>
      <c r="F178" s="27">
        <v>0</v>
      </c>
      <c r="G178" s="23">
        <f t="shared" si="7"/>
        <v>5</v>
      </c>
      <c r="H178" s="23">
        <f t="shared" si="8"/>
        <v>0</v>
      </c>
      <c r="I178" s="23">
        <f t="shared" si="9"/>
        <v>0</v>
      </c>
    </row>
    <row r="179" spans="1:9" ht="84">
      <c r="A179" s="18" t="s">
        <v>219</v>
      </c>
      <c r="B179" s="19" t="s">
        <v>218</v>
      </c>
      <c r="C179" s="20" t="s">
        <v>6</v>
      </c>
      <c r="D179" s="21">
        <v>1000</v>
      </c>
      <c r="E179" s="21">
        <v>0</v>
      </c>
      <c r="F179" s="21">
        <v>0</v>
      </c>
      <c r="G179" s="22">
        <f t="shared" si="7"/>
        <v>1</v>
      </c>
      <c r="H179" s="23">
        <f t="shared" si="8"/>
        <v>0</v>
      </c>
      <c r="I179" s="23">
        <f t="shared" si="9"/>
        <v>0</v>
      </c>
    </row>
    <row r="180" spans="1:9" ht="48">
      <c r="A180" s="24" t="s">
        <v>217</v>
      </c>
      <c r="B180" s="25" t="s">
        <v>216</v>
      </c>
      <c r="C180" s="26" t="s">
        <v>6</v>
      </c>
      <c r="D180" s="27">
        <v>1000</v>
      </c>
      <c r="E180" s="27">
        <v>0</v>
      </c>
      <c r="F180" s="27">
        <v>0</v>
      </c>
      <c r="G180" s="23">
        <f t="shared" si="7"/>
        <v>1</v>
      </c>
      <c r="H180" s="23">
        <f t="shared" si="8"/>
        <v>0</v>
      </c>
      <c r="I180" s="23">
        <f t="shared" si="9"/>
        <v>0</v>
      </c>
    </row>
    <row r="181" spans="1:9" ht="24">
      <c r="A181" s="24" t="s">
        <v>14</v>
      </c>
      <c r="B181" s="25" t="s">
        <v>216</v>
      </c>
      <c r="C181" s="26" t="s">
        <v>13</v>
      </c>
      <c r="D181" s="27">
        <v>1000</v>
      </c>
      <c r="E181" s="27">
        <v>0</v>
      </c>
      <c r="F181" s="27">
        <v>0</v>
      </c>
      <c r="G181" s="23">
        <f t="shared" si="7"/>
        <v>1</v>
      </c>
      <c r="H181" s="23">
        <f t="shared" si="8"/>
        <v>0</v>
      </c>
      <c r="I181" s="23">
        <f t="shared" si="9"/>
        <v>0</v>
      </c>
    </row>
    <row r="182" spans="1:9" ht="24">
      <c r="A182" s="24" t="s">
        <v>12</v>
      </c>
      <c r="B182" s="25" t="s">
        <v>216</v>
      </c>
      <c r="C182" s="26" t="s">
        <v>10</v>
      </c>
      <c r="D182" s="27">
        <v>1000</v>
      </c>
      <c r="E182" s="27">
        <v>0</v>
      </c>
      <c r="F182" s="27">
        <v>0</v>
      </c>
      <c r="G182" s="23">
        <f t="shared" si="7"/>
        <v>1</v>
      </c>
      <c r="H182" s="23">
        <f t="shared" si="8"/>
        <v>0</v>
      </c>
      <c r="I182" s="23">
        <f t="shared" si="9"/>
        <v>0</v>
      </c>
    </row>
    <row r="183" spans="1:9" ht="84">
      <c r="A183" s="18" t="s">
        <v>215</v>
      </c>
      <c r="B183" s="19" t="s">
        <v>214</v>
      </c>
      <c r="C183" s="20" t="s">
        <v>6</v>
      </c>
      <c r="D183" s="21">
        <v>1000</v>
      </c>
      <c r="E183" s="21">
        <v>0</v>
      </c>
      <c r="F183" s="21">
        <v>0</v>
      </c>
      <c r="G183" s="22">
        <f t="shared" si="7"/>
        <v>1</v>
      </c>
      <c r="H183" s="23">
        <f t="shared" si="8"/>
        <v>0</v>
      </c>
      <c r="I183" s="23">
        <f t="shared" si="9"/>
        <v>0</v>
      </c>
    </row>
    <row r="184" spans="1:9" ht="36">
      <c r="A184" s="24" t="s">
        <v>213</v>
      </c>
      <c r="B184" s="25" t="s">
        <v>212</v>
      </c>
      <c r="C184" s="26" t="s">
        <v>6</v>
      </c>
      <c r="D184" s="27">
        <v>1000</v>
      </c>
      <c r="E184" s="27">
        <v>0</v>
      </c>
      <c r="F184" s="27">
        <v>0</v>
      </c>
      <c r="G184" s="23">
        <f t="shared" si="7"/>
        <v>1</v>
      </c>
      <c r="H184" s="23">
        <f t="shared" si="8"/>
        <v>0</v>
      </c>
      <c r="I184" s="23">
        <f t="shared" si="9"/>
        <v>0</v>
      </c>
    </row>
    <row r="185" spans="1:9" ht="24">
      <c r="A185" s="24" t="s">
        <v>211</v>
      </c>
      <c r="B185" s="25" t="s">
        <v>210</v>
      </c>
      <c r="C185" s="26" t="s">
        <v>6</v>
      </c>
      <c r="D185" s="27">
        <v>1000</v>
      </c>
      <c r="E185" s="27">
        <v>0</v>
      </c>
      <c r="F185" s="27">
        <v>0</v>
      </c>
      <c r="G185" s="23">
        <f t="shared" si="7"/>
        <v>1</v>
      </c>
      <c r="H185" s="23">
        <f t="shared" si="8"/>
        <v>0</v>
      </c>
      <c r="I185" s="23">
        <f t="shared" si="9"/>
        <v>0</v>
      </c>
    </row>
    <row r="186" spans="1:9" ht="24">
      <c r="A186" s="24" t="s">
        <v>14</v>
      </c>
      <c r="B186" s="25" t="s">
        <v>210</v>
      </c>
      <c r="C186" s="26" t="s">
        <v>13</v>
      </c>
      <c r="D186" s="27">
        <v>1000</v>
      </c>
      <c r="E186" s="27">
        <v>0</v>
      </c>
      <c r="F186" s="27">
        <v>0</v>
      </c>
      <c r="G186" s="23">
        <f t="shared" si="7"/>
        <v>1</v>
      </c>
      <c r="H186" s="23">
        <f t="shared" si="8"/>
        <v>0</v>
      </c>
      <c r="I186" s="23">
        <f t="shared" si="9"/>
        <v>0</v>
      </c>
    </row>
    <row r="187" spans="1:9" ht="24">
      <c r="A187" s="24" t="s">
        <v>12</v>
      </c>
      <c r="B187" s="25" t="s">
        <v>210</v>
      </c>
      <c r="C187" s="26" t="s">
        <v>10</v>
      </c>
      <c r="D187" s="27">
        <v>1000</v>
      </c>
      <c r="E187" s="27">
        <v>0</v>
      </c>
      <c r="F187" s="27">
        <v>0</v>
      </c>
      <c r="G187" s="23">
        <f t="shared" si="7"/>
        <v>1</v>
      </c>
      <c r="H187" s="23">
        <f t="shared" si="8"/>
        <v>0</v>
      </c>
      <c r="I187" s="23">
        <f t="shared" si="9"/>
        <v>0</v>
      </c>
    </row>
    <row r="188" spans="1:9" ht="96">
      <c r="A188" s="18" t="s">
        <v>209</v>
      </c>
      <c r="B188" s="19" t="s">
        <v>208</v>
      </c>
      <c r="C188" s="20" t="s">
        <v>6</v>
      </c>
      <c r="D188" s="21">
        <v>5000</v>
      </c>
      <c r="E188" s="21">
        <v>0</v>
      </c>
      <c r="F188" s="21">
        <v>0</v>
      </c>
      <c r="G188" s="22">
        <f t="shared" si="7"/>
        <v>5</v>
      </c>
      <c r="H188" s="23">
        <f t="shared" si="8"/>
        <v>0</v>
      </c>
      <c r="I188" s="23">
        <f t="shared" si="9"/>
        <v>0</v>
      </c>
    </row>
    <row r="189" spans="1:9" ht="48">
      <c r="A189" s="24" t="s">
        <v>207</v>
      </c>
      <c r="B189" s="25" t="s">
        <v>206</v>
      </c>
      <c r="C189" s="26" t="s">
        <v>6</v>
      </c>
      <c r="D189" s="27">
        <v>5000</v>
      </c>
      <c r="E189" s="27">
        <v>0</v>
      </c>
      <c r="F189" s="27">
        <v>0</v>
      </c>
      <c r="G189" s="23">
        <f t="shared" si="7"/>
        <v>5</v>
      </c>
      <c r="H189" s="23">
        <f t="shared" si="8"/>
        <v>0</v>
      </c>
      <c r="I189" s="23">
        <f t="shared" si="9"/>
        <v>0</v>
      </c>
    </row>
    <row r="190" spans="1:9" ht="36">
      <c r="A190" s="24" t="s">
        <v>205</v>
      </c>
      <c r="B190" s="25" t="s">
        <v>204</v>
      </c>
      <c r="C190" s="26" t="s">
        <v>6</v>
      </c>
      <c r="D190" s="27">
        <v>5000</v>
      </c>
      <c r="E190" s="27">
        <v>0</v>
      </c>
      <c r="F190" s="27">
        <v>0</v>
      </c>
      <c r="G190" s="23">
        <f t="shared" si="7"/>
        <v>5</v>
      </c>
      <c r="H190" s="23">
        <f t="shared" si="8"/>
        <v>0</v>
      </c>
      <c r="I190" s="23">
        <f t="shared" si="9"/>
        <v>0</v>
      </c>
    </row>
    <row r="191" spans="1:9" ht="24">
      <c r="A191" s="24" t="s">
        <v>14</v>
      </c>
      <c r="B191" s="25" t="s">
        <v>204</v>
      </c>
      <c r="C191" s="26" t="s">
        <v>13</v>
      </c>
      <c r="D191" s="27">
        <v>5000</v>
      </c>
      <c r="E191" s="27">
        <v>0</v>
      </c>
      <c r="F191" s="27">
        <v>0</v>
      </c>
      <c r="G191" s="23">
        <f t="shared" si="7"/>
        <v>5</v>
      </c>
      <c r="H191" s="23">
        <f t="shared" si="8"/>
        <v>0</v>
      </c>
      <c r="I191" s="23">
        <f t="shared" si="9"/>
        <v>0</v>
      </c>
    </row>
    <row r="192" spans="1:9" ht="24">
      <c r="A192" s="24" t="s">
        <v>12</v>
      </c>
      <c r="B192" s="25" t="s">
        <v>204</v>
      </c>
      <c r="C192" s="26" t="s">
        <v>10</v>
      </c>
      <c r="D192" s="27">
        <v>5000</v>
      </c>
      <c r="E192" s="27">
        <v>0</v>
      </c>
      <c r="F192" s="27">
        <v>0</v>
      </c>
      <c r="G192" s="23">
        <f t="shared" si="7"/>
        <v>5</v>
      </c>
      <c r="H192" s="23">
        <f t="shared" si="8"/>
        <v>0</v>
      </c>
      <c r="I192" s="23">
        <f t="shared" si="9"/>
        <v>0</v>
      </c>
    </row>
    <row r="193" spans="1:9" ht="60">
      <c r="A193" s="18" t="s">
        <v>203</v>
      </c>
      <c r="B193" s="19" t="s">
        <v>202</v>
      </c>
      <c r="C193" s="20" t="s">
        <v>6</v>
      </c>
      <c r="D193" s="21">
        <v>2000</v>
      </c>
      <c r="E193" s="21">
        <v>0</v>
      </c>
      <c r="F193" s="21">
        <v>0</v>
      </c>
      <c r="G193" s="22">
        <f t="shared" si="7"/>
        <v>2</v>
      </c>
      <c r="H193" s="23">
        <f t="shared" si="8"/>
        <v>0</v>
      </c>
      <c r="I193" s="23">
        <f t="shared" si="9"/>
        <v>0</v>
      </c>
    </row>
    <row r="194" spans="1:9" ht="48">
      <c r="A194" s="24" t="s">
        <v>201</v>
      </c>
      <c r="B194" s="25" t="s">
        <v>200</v>
      </c>
      <c r="C194" s="26" t="s">
        <v>6</v>
      </c>
      <c r="D194" s="27">
        <v>2000</v>
      </c>
      <c r="E194" s="27">
        <v>0</v>
      </c>
      <c r="F194" s="27">
        <v>0</v>
      </c>
      <c r="G194" s="23">
        <f t="shared" si="7"/>
        <v>2</v>
      </c>
      <c r="H194" s="23">
        <f t="shared" si="8"/>
        <v>0</v>
      </c>
      <c r="I194" s="23">
        <f t="shared" si="9"/>
        <v>0</v>
      </c>
    </row>
    <row r="195" spans="1:9" ht="24">
      <c r="A195" s="24" t="s">
        <v>14</v>
      </c>
      <c r="B195" s="25" t="s">
        <v>200</v>
      </c>
      <c r="C195" s="26" t="s">
        <v>13</v>
      </c>
      <c r="D195" s="27">
        <v>2000</v>
      </c>
      <c r="E195" s="27">
        <v>0</v>
      </c>
      <c r="F195" s="27">
        <v>0</v>
      </c>
      <c r="G195" s="23">
        <f t="shared" si="7"/>
        <v>2</v>
      </c>
      <c r="H195" s="23">
        <f t="shared" si="8"/>
        <v>0</v>
      </c>
      <c r="I195" s="23">
        <f t="shared" si="9"/>
        <v>0</v>
      </c>
    </row>
    <row r="196" spans="1:9" ht="24">
      <c r="A196" s="24" t="s">
        <v>12</v>
      </c>
      <c r="B196" s="25" t="s">
        <v>200</v>
      </c>
      <c r="C196" s="26" t="s">
        <v>10</v>
      </c>
      <c r="D196" s="27">
        <v>2000</v>
      </c>
      <c r="E196" s="27">
        <v>0</v>
      </c>
      <c r="F196" s="27">
        <v>0</v>
      </c>
      <c r="G196" s="23">
        <f t="shared" si="7"/>
        <v>2</v>
      </c>
      <c r="H196" s="23">
        <f t="shared" si="8"/>
        <v>0</v>
      </c>
      <c r="I196" s="23">
        <f t="shared" si="9"/>
        <v>0</v>
      </c>
    </row>
    <row r="197" spans="1:9" ht="48">
      <c r="A197" s="18" t="s">
        <v>199</v>
      </c>
      <c r="B197" s="19" t="s">
        <v>198</v>
      </c>
      <c r="C197" s="20" t="s">
        <v>6</v>
      </c>
      <c r="D197" s="21">
        <v>14419100</v>
      </c>
      <c r="E197" s="21">
        <v>10353200</v>
      </c>
      <c r="F197" s="21">
        <v>5519200</v>
      </c>
      <c r="G197" s="22">
        <f t="shared" si="7"/>
        <v>14419.1</v>
      </c>
      <c r="H197" s="22">
        <f t="shared" si="8"/>
        <v>10353.200000000001</v>
      </c>
      <c r="I197" s="22">
        <f t="shared" si="9"/>
        <v>5519.2</v>
      </c>
    </row>
    <row r="198" spans="1:9" ht="60">
      <c r="A198" s="24" t="s">
        <v>197</v>
      </c>
      <c r="B198" s="25" t="s">
        <v>196</v>
      </c>
      <c r="C198" s="26" t="s">
        <v>6</v>
      </c>
      <c r="D198" s="27">
        <v>12719100</v>
      </c>
      <c r="E198" s="27">
        <v>8653200</v>
      </c>
      <c r="F198" s="27">
        <v>4919200</v>
      </c>
      <c r="G198" s="23">
        <f t="shared" si="7"/>
        <v>12719.1</v>
      </c>
      <c r="H198" s="23">
        <f t="shared" si="8"/>
        <v>8653.2000000000007</v>
      </c>
      <c r="I198" s="23">
        <f t="shared" si="9"/>
        <v>4919.2</v>
      </c>
    </row>
    <row r="199" spans="1:9">
      <c r="A199" s="24" t="s">
        <v>195</v>
      </c>
      <c r="B199" s="25" t="s">
        <v>194</v>
      </c>
      <c r="C199" s="26" t="s">
        <v>6</v>
      </c>
      <c r="D199" s="27">
        <v>1000000</v>
      </c>
      <c r="E199" s="27">
        <v>1000000</v>
      </c>
      <c r="F199" s="27">
        <v>1000000</v>
      </c>
      <c r="G199" s="23">
        <f t="shared" si="7"/>
        <v>1000</v>
      </c>
      <c r="H199" s="23">
        <f t="shared" si="8"/>
        <v>1000</v>
      </c>
      <c r="I199" s="23">
        <f t="shared" si="9"/>
        <v>1000</v>
      </c>
    </row>
    <row r="200" spans="1:9" ht="24">
      <c r="A200" s="24" t="s">
        <v>14</v>
      </c>
      <c r="B200" s="25" t="s">
        <v>194</v>
      </c>
      <c r="C200" s="26" t="s">
        <v>13</v>
      </c>
      <c r="D200" s="27">
        <v>1000000</v>
      </c>
      <c r="E200" s="27">
        <v>1000000</v>
      </c>
      <c r="F200" s="27">
        <v>1000000</v>
      </c>
      <c r="G200" s="23">
        <f t="shared" ref="G200:G263" si="10">D200/$F$3</f>
        <v>1000</v>
      </c>
      <c r="H200" s="23">
        <f t="shared" ref="H200:H263" si="11">E200/$F$3</f>
        <v>1000</v>
      </c>
      <c r="I200" s="23">
        <f t="shared" ref="I200:I263" si="12">F200/$F$3</f>
        <v>1000</v>
      </c>
    </row>
    <row r="201" spans="1:9" ht="24">
      <c r="A201" s="24" t="s">
        <v>12</v>
      </c>
      <c r="B201" s="25" t="s">
        <v>194</v>
      </c>
      <c r="C201" s="26" t="s">
        <v>10</v>
      </c>
      <c r="D201" s="27">
        <v>1000000</v>
      </c>
      <c r="E201" s="27">
        <v>1000000</v>
      </c>
      <c r="F201" s="27">
        <v>1000000</v>
      </c>
      <c r="G201" s="23">
        <f t="shared" si="10"/>
        <v>1000</v>
      </c>
      <c r="H201" s="23">
        <f t="shared" si="11"/>
        <v>1000</v>
      </c>
      <c r="I201" s="23">
        <f t="shared" si="12"/>
        <v>1000</v>
      </c>
    </row>
    <row r="202" spans="1:9" ht="24">
      <c r="A202" s="24" t="s">
        <v>193</v>
      </c>
      <c r="B202" s="25" t="s">
        <v>192</v>
      </c>
      <c r="C202" s="26" t="s">
        <v>6</v>
      </c>
      <c r="D202" s="27">
        <v>11719100</v>
      </c>
      <c r="E202" s="27">
        <v>7653200</v>
      </c>
      <c r="F202" s="27">
        <v>3919200</v>
      </c>
      <c r="G202" s="23">
        <f t="shared" si="10"/>
        <v>11719.1</v>
      </c>
      <c r="H202" s="23">
        <f t="shared" si="11"/>
        <v>7653.2</v>
      </c>
      <c r="I202" s="23">
        <f t="shared" si="12"/>
        <v>3919.2</v>
      </c>
    </row>
    <row r="203" spans="1:9" ht="24">
      <c r="A203" s="24" t="s">
        <v>14</v>
      </c>
      <c r="B203" s="25" t="s">
        <v>192</v>
      </c>
      <c r="C203" s="26" t="s">
        <v>13</v>
      </c>
      <c r="D203" s="27">
        <v>11719100</v>
      </c>
      <c r="E203" s="27">
        <v>7653200</v>
      </c>
      <c r="F203" s="27">
        <v>3919200</v>
      </c>
      <c r="G203" s="23">
        <f t="shared" si="10"/>
        <v>11719.1</v>
      </c>
      <c r="H203" s="23">
        <f t="shared" si="11"/>
        <v>7653.2</v>
      </c>
      <c r="I203" s="23">
        <f t="shared" si="12"/>
        <v>3919.2</v>
      </c>
    </row>
    <row r="204" spans="1:9" ht="24">
      <c r="A204" s="24" t="s">
        <v>12</v>
      </c>
      <c r="B204" s="25" t="s">
        <v>192</v>
      </c>
      <c r="C204" s="26" t="s">
        <v>10</v>
      </c>
      <c r="D204" s="27">
        <v>11719100</v>
      </c>
      <c r="E204" s="27">
        <v>7653200</v>
      </c>
      <c r="F204" s="27">
        <v>3919200</v>
      </c>
      <c r="G204" s="23">
        <f t="shared" si="10"/>
        <v>11719.1</v>
      </c>
      <c r="H204" s="23">
        <f t="shared" si="11"/>
        <v>7653.2</v>
      </c>
      <c r="I204" s="23">
        <f t="shared" si="12"/>
        <v>3919.2</v>
      </c>
    </row>
    <row r="205" spans="1:9" ht="72">
      <c r="A205" s="24" t="s">
        <v>191</v>
      </c>
      <c r="B205" s="25" t="s">
        <v>190</v>
      </c>
      <c r="C205" s="26" t="s">
        <v>6</v>
      </c>
      <c r="D205" s="27">
        <v>50000</v>
      </c>
      <c r="E205" s="27">
        <v>50000</v>
      </c>
      <c r="F205" s="27">
        <v>50000</v>
      </c>
      <c r="G205" s="23">
        <f t="shared" si="10"/>
        <v>50</v>
      </c>
      <c r="H205" s="23">
        <f t="shared" si="11"/>
        <v>50</v>
      </c>
      <c r="I205" s="23">
        <f t="shared" si="12"/>
        <v>50</v>
      </c>
    </row>
    <row r="206" spans="1:9" ht="36">
      <c r="A206" s="24" t="s">
        <v>186</v>
      </c>
      <c r="B206" s="25" t="s">
        <v>189</v>
      </c>
      <c r="C206" s="26" t="s">
        <v>6</v>
      </c>
      <c r="D206" s="27">
        <v>50000</v>
      </c>
      <c r="E206" s="27">
        <v>50000</v>
      </c>
      <c r="F206" s="27">
        <v>50000</v>
      </c>
      <c r="G206" s="23">
        <f t="shared" si="10"/>
        <v>50</v>
      </c>
      <c r="H206" s="23">
        <f t="shared" si="11"/>
        <v>50</v>
      </c>
      <c r="I206" s="23">
        <f t="shared" si="12"/>
        <v>50</v>
      </c>
    </row>
    <row r="207" spans="1:9" ht="24">
      <c r="A207" s="24" t="s">
        <v>14</v>
      </c>
      <c r="B207" s="25" t="s">
        <v>189</v>
      </c>
      <c r="C207" s="26" t="s">
        <v>13</v>
      </c>
      <c r="D207" s="27">
        <v>50000</v>
      </c>
      <c r="E207" s="27">
        <v>50000</v>
      </c>
      <c r="F207" s="27">
        <v>50000</v>
      </c>
      <c r="G207" s="23">
        <f t="shared" si="10"/>
        <v>50</v>
      </c>
      <c r="H207" s="23">
        <f t="shared" si="11"/>
        <v>50</v>
      </c>
      <c r="I207" s="23">
        <f t="shared" si="12"/>
        <v>50</v>
      </c>
    </row>
    <row r="208" spans="1:9" ht="24">
      <c r="A208" s="24" t="s">
        <v>12</v>
      </c>
      <c r="B208" s="25" t="s">
        <v>189</v>
      </c>
      <c r="C208" s="26" t="s">
        <v>10</v>
      </c>
      <c r="D208" s="27">
        <v>50000</v>
      </c>
      <c r="E208" s="27">
        <v>50000</v>
      </c>
      <c r="F208" s="27">
        <v>50000</v>
      </c>
      <c r="G208" s="23">
        <f t="shared" si="10"/>
        <v>50</v>
      </c>
      <c r="H208" s="23">
        <f t="shared" si="11"/>
        <v>50</v>
      </c>
      <c r="I208" s="23">
        <f t="shared" si="12"/>
        <v>50</v>
      </c>
    </row>
    <row r="209" spans="1:9" ht="36">
      <c r="A209" s="24" t="s">
        <v>188</v>
      </c>
      <c r="B209" s="25" t="s">
        <v>187</v>
      </c>
      <c r="C209" s="26" t="s">
        <v>6</v>
      </c>
      <c r="D209" s="27">
        <v>50000</v>
      </c>
      <c r="E209" s="27">
        <v>50000</v>
      </c>
      <c r="F209" s="27">
        <v>50000</v>
      </c>
      <c r="G209" s="23">
        <f t="shared" si="10"/>
        <v>50</v>
      </c>
      <c r="H209" s="23">
        <f t="shared" si="11"/>
        <v>50</v>
      </c>
      <c r="I209" s="23">
        <f t="shared" si="12"/>
        <v>50</v>
      </c>
    </row>
    <row r="210" spans="1:9" ht="36">
      <c r="A210" s="24" t="s">
        <v>186</v>
      </c>
      <c r="B210" s="25" t="s">
        <v>185</v>
      </c>
      <c r="C210" s="26" t="s">
        <v>6</v>
      </c>
      <c r="D210" s="27">
        <v>50000</v>
      </c>
      <c r="E210" s="27">
        <v>50000</v>
      </c>
      <c r="F210" s="27">
        <v>50000</v>
      </c>
      <c r="G210" s="23">
        <f t="shared" si="10"/>
        <v>50</v>
      </c>
      <c r="H210" s="23">
        <f t="shared" si="11"/>
        <v>50</v>
      </c>
      <c r="I210" s="23">
        <f t="shared" si="12"/>
        <v>50</v>
      </c>
    </row>
    <row r="211" spans="1:9" ht="24">
      <c r="A211" s="24" t="s">
        <v>14</v>
      </c>
      <c r="B211" s="25" t="s">
        <v>185</v>
      </c>
      <c r="C211" s="26" t="s">
        <v>13</v>
      </c>
      <c r="D211" s="27">
        <v>50000</v>
      </c>
      <c r="E211" s="27">
        <v>50000</v>
      </c>
      <c r="F211" s="27">
        <v>50000</v>
      </c>
      <c r="G211" s="23">
        <f t="shared" si="10"/>
        <v>50</v>
      </c>
      <c r="H211" s="23">
        <f t="shared" si="11"/>
        <v>50</v>
      </c>
      <c r="I211" s="23">
        <f t="shared" si="12"/>
        <v>50</v>
      </c>
    </row>
    <row r="212" spans="1:9" ht="24">
      <c r="A212" s="24" t="s">
        <v>12</v>
      </c>
      <c r="B212" s="25" t="s">
        <v>185</v>
      </c>
      <c r="C212" s="26" t="s">
        <v>10</v>
      </c>
      <c r="D212" s="27">
        <v>50000</v>
      </c>
      <c r="E212" s="27">
        <v>50000</v>
      </c>
      <c r="F212" s="27">
        <v>50000</v>
      </c>
      <c r="G212" s="23">
        <f t="shared" si="10"/>
        <v>50</v>
      </c>
      <c r="H212" s="23">
        <f t="shared" si="11"/>
        <v>50</v>
      </c>
      <c r="I212" s="23">
        <f t="shared" si="12"/>
        <v>50</v>
      </c>
    </row>
    <row r="213" spans="1:9" ht="36">
      <c r="A213" s="24" t="s">
        <v>184</v>
      </c>
      <c r="B213" s="25" t="s">
        <v>183</v>
      </c>
      <c r="C213" s="26" t="s">
        <v>6</v>
      </c>
      <c r="D213" s="27">
        <v>500000</v>
      </c>
      <c r="E213" s="27">
        <v>500000</v>
      </c>
      <c r="F213" s="27">
        <v>500000</v>
      </c>
      <c r="G213" s="23">
        <f t="shared" si="10"/>
        <v>500</v>
      </c>
      <c r="H213" s="23">
        <f t="shared" si="11"/>
        <v>500</v>
      </c>
      <c r="I213" s="23">
        <f t="shared" si="12"/>
        <v>500</v>
      </c>
    </row>
    <row r="214" spans="1:9" ht="72">
      <c r="A214" s="24" t="s">
        <v>182</v>
      </c>
      <c r="B214" s="25" t="s">
        <v>181</v>
      </c>
      <c r="C214" s="26" t="s">
        <v>6</v>
      </c>
      <c r="D214" s="27">
        <v>500000</v>
      </c>
      <c r="E214" s="27">
        <v>500000</v>
      </c>
      <c r="F214" s="27">
        <v>500000</v>
      </c>
      <c r="G214" s="23">
        <f t="shared" si="10"/>
        <v>500</v>
      </c>
      <c r="H214" s="23">
        <f t="shared" si="11"/>
        <v>500</v>
      </c>
      <c r="I214" s="23">
        <f t="shared" si="12"/>
        <v>500</v>
      </c>
    </row>
    <row r="215" spans="1:9" ht="24">
      <c r="A215" s="24" t="s">
        <v>14</v>
      </c>
      <c r="B215" s="25" t="s">
        <v>181</v>
      </c>
      <c r="C215" s="26" t="s">
        <v>13</v>
      </c>
      <c r="D215" s="27">
        <v>500000</v>
      </c>
      <c r="E215" s="27">
        <v>500000</v>
      </c>
      <c r="F215" s="27">
        <v>500000</v>
      </c>
      <c r="G215" s="23">
        <f t="shared" si="10"/>
        <v>500</v>
      </c>
      <c r="H215" s="23">
        <f t="shared" si="11"/>
        <v>500</v>
      </c>
      <c r="I215" s="23">
        <f t="shared" si="12"/>
        <v>500</v>
      </c>
    </row>
    <row r="216" spans="1:9" ht="24">
      <c r="A216" s="24" t="s">
        <v>12</v>
      </c>
      <c r="B216" s="25" t="s">
        <v>181</v>
      </c>
      <c r="C216" s="26" t="s">
        <v>10</v>
      </c>
      <c r="D216" s="27">
        <v>500000</v>
      </c>
      <c r="E216" s="27">
        <v>500000</v>
      </c>
      <c r="F216" s="27">
        <v>500000</v>
      </c>
      <c r="G216" s="23">
        <f t="shared" si="10"/>
        <v>500</v>
      </c>
      <c r="H216" s="23">
        <f t="shared" si="11"/>
        <v>500</v>
      </c>
      <c r="I216" s="23">
        <f t="shared" si="12"/>
        <v>500</v>
      </c>
    </row>
    <row r="217" spans="1:9" ht="96">
      <c r="A217" s="24" t="s">
        <v>180</v>
      </c>
      <c r="B217" s="25" t="s">
        <v>179</v>
      </c>
      <c r="C217" s="26" t="s">
        <v>6</v>
      </c>
      <c r="D217" s="27">
        <v>1000000</v>
      </c>
      <c r="E217" s="27">
        <v>1000000</v>
      </c>
      <c r="F217" s="27">
        <v>0</v>
      </c>
      <c r="G217" s="23">
        <f t="shared" si="10"/>
        <v>1000</v>
      </c>
      <c r="H217" s="23">
        <f t="shared" si="11"/>
        <v>1000</v>
      </c>
      <c r="I217" s="23">
        <f t="shared" si="12"/>
        <v>0</v>
      </c>
    </row>
    <row r="218" spans="1:9" ht="60">
      <c r="A218" s="24" t="s">
        <v>178</v>
      </c>
      <c r="B218" s="25" t="s">
        <v>177</v>
      </c>
      <c r="C218" s="26" t="s">
        <v>6</v>
      </c>
      <c r="D218" s="27">
        <v>1000000</v>
      </c>
      <c r="E218" s="27">
        <v>1000000</v>
      </c>
      <c r="F218" s="27">
        <v>0</v>
      </c>
      <c r="G218" s="23">
        <f t="shared" si="10"/>
        <v>1000</v>
      </c>
      <c r="H218" s="23">
        <f t="shared" si="11"/>
        <v>1000</v>
      </c>
      <c r="I218" s="23">
        <f t="shared" si="12"/>
        <v>0</v>
      </c>
    </row>
    <row r="219" spans="1:9" ht="24">
      <c r="A219" s="24" t="s">
        <v>14</v>
      </c>
      <c r="B219" s="25" t="s">
        <v>177</v>
      </c>
      <c r="C219" s="26" t="s">
        <v>13</v>
      </c>
      <c r="D219" s="27">
        <v>1000000</v>
      </c>
      <c r="E219" s="27">
        <v>1000000</v>
      </c>
      <c r="F219" s="27">
        <v>0</v>
      </c>
      <c r="G219" s="23">
        <f t="shared" si="10"/>
        <v>1000</v>
      </c>
      <c r="H219" s="23">
        <f t="shared" si="11"/>
        <v>1000</v>
      </c>
      <c r="I219" s="23">
        <f t="shared" si="12"/>
        <v>0</v>
      </c>
    </row>
    <row r="220" spans="1:9" ht="24">
      <c r="A220" s="24" t="s">
        <v>12</v>
      </c>
      <c r="B220" s="25" t="s">
        <v>177</v>
      </c>
      <c r="C220" s="26" t="s">
        <v>10</v>
      </c>
      <c r="D220" s="27">
        <v>1000000</v>
      </c>
      <c r="E220" s="27">
        <v>1000000</v>
      </c>
      <c r="F220" s="27">
        <v>0</v>
      </c>
      <c r="G220" s="23">
        <f t="shared" si="10"/>
        <v>1000</v>
      </c>
      <c r="H220" s="23">
        <f t="shared" si="11"/>
        <v>1000</v>
      </c>
      <c r="I220" s="23">
        <f t="shared" si="12"/>
        <v>0</v>
      </c>
    </row>
    <row r="221" spans="1:9" ht="36">
      <c r="A221" s="24" t="s">
        <v>176</v>
      </c>
      <c r="B221" s="25" t="s">
        <v>175</v>
      </c>
      <c r="C221" s="26" t="s">
        <v>6</v>
      </c>
      <c r="D221" s="27">
        <v>100000</v>
      </c>
      <c r="E221" s="27">
        <v>100000</v>
      </c>
      <c r="F221" s="27">
        <v>0</v>
      </c>
      <c r="G221" s="23">
        <f t="shared" si="10"/>
        <v>100</v>
      </c>
      <c r="H221" s="23">
        <f t="shared" si="11"/>
        <v>100</v>
      </c>
      <c r="I221" s="23">
        <f t="shared" si="12"/>
        <v>0</v>
      </c>
    </row>
    <row r="222" spans="1:9" ht="24">
      <c r="A222" s="24" t="s">
        <v>174</v>
      </c>
      <c r="B222" s="25" t="s">
        <v>173</v>
      </c>
      <c r="C222" s="26" t="s">
        <v>6</v>
      </c>
      <c r="D222" s="27">
        <v>100000</v>
      </c>
      <c r="E222" s="27">
        <v>100000</v>
      </c>
      <c r="F222" s="27">
        <v>0</v>
      </c>
      <c r="G222" s="23">
        <f t="shared" si="10"/>
        <v>100</v>
      </c>
      <c r="H222" s="23">
        <f t="shared" si="11"/>
        <v>100</v>
      </c>
      <c r="I222" s="23">
        <f t="shared" si="12"/>
        <v>0</v>
      </c>
    </row>
    <row r="223" spans="1:9" ht="24">
      <c r="A223" s="24" t="s">
        <v>14</v>
      </c>
      <c r="B223" s="25" t="s">
        <v>173</v>
      </c>
      <c r="C223" s="26" t="s">
        <v>13</v>
      </c>
      <c r="D223" s="27">
        <v>100000</v>
      </c>
      <c r="E223" s="27">
        <v>100000</v>
      </c>
      <c r="F223" s="27">
        <v>0</v>
      </c>
      <c r="G223" s="23">
        <f t="shared" si="10"/>
        <v>100</v>
      </c>
      <c r="H223" s="23">
        <f t="shared" si="11"/>
        <v>100</v>
      </c>
      <c r="I223" s="23">
        <f t="shared" si="12"/>
        <v>0</v>
      </c>
    </row>
    <row r="224" spans="1:9" ht="24">
      <c r="A224" s="24" t="s">
        <v>12</v>
      </c>
      <c r="B224" s="25" t="s">
        <v>173</v>
      </c>
      <c r="C224" s="26" t="s">
        <v>10</v>
      </c>
      <c r="D224" s="27">
        <v>100000</v>
      </c>
      <c r="E224" s="27">
        <v>100000</v>
      </c>
      <c r="F224" s="27">
        <v>0</v>
      </c>
      <c r="G224" s="23">
        <f t="shared" si="10"/>
        <v>100</v>
      </c>
      <c r="H224" s="23">
        <f t="shared" si="11"/>
        <v>100</v>
      </c>
      <c r="I224" s="23">
        <f t="shared" si="12"/>
        <v>0</v>
      </c>
    </row>
    <row r="225" spans="1:9" ht="72">
      <c r="A225" s="18" t="s">
        <v>172</v>
      </c>
      <c r="B225" s="19" t="s">
        <v>171</v>
      </c>
      <c r="C225" s="20" t="s">
        <v>6</v>
      </c>
      <c r="D225" s="21">
        <v>1000</v>
      </c>
      <c r="E225" s="21">
        <v>0</v>
      </c>
      <c r="F225" s="21">
        <v>0</v>
      </c>
      <c r="G225" s="22">
        <f t="shared" si="10"/>
        <v>1</v>
      </c>
      <c r="H225" s="23">
        <f t="shared" si="11"/>
        <v>0</v>
      </c>
      <c r="I225" s="23">
        <f t="shared" si="12"/>
        <v>0</v>
      </c>
    </row>
    <row r="226" spans="1:9" ht="60">
      <c r="A226" s="24" t="s">
        <v>170</v>
      </c>
      <c r="B226" s="25" t="s">
        <v>169</v>
      </c>
      <c r="C226" s="26" t="s">
        <v>6</v>
      </c>
      <c r="D226" s="27">
        <v>1000</v>
      </c>
      <c r="E226" s="27">
        <v>0</v>
      </c>
      <c r="F226" s="27">
        <v>0</v>
      </c>
      <c r="G226" s="23">
        <f t="shared" si="10"/>
        <v>1</v>
      </c>
      <c r="H226" s="23">
        <f t="shared" si="11"/>
        <v>0</v>
      </c>
      <c r="I226" s="23">
        <f t="shared" si="12"/>
        <v>0</v>
      </c>
    </row>
    <row r="227" spans="1:9" ht="24">
      <c r="A227" s="24" t="s">
        <v>14</v>
      </c>
      <c r="B227" s="25" t="s">
        <v>169</v>
      </c>
      <c r="C227" s="26" t="s">
        <v>13</v>
      </c>
      <c r="D227" s="27">
        <v>1000</v>
      </c>
      <c r="E227" s="27">
        <v>0</v>
      </c>
      <c r="F227" s="27">
        <v>0</v>
      </c>
      <c r="G227" s="23">
        <f t="shared" si="10"/>
        <v>1</v>
      </c>
      <c r="H227" s="23">
        <f t="shared" si="11"/>
        <v>0</v>
      </c>
      <c r="I227" s="23">
        <f t="shared" si="12"/>
        <v>0</v>
      </c>
    </row>
    <row r="228" spans="1:9" ht="24">
      <c r="A228" s="24" t="s">
        <v>12</v>
      </c>
      <c r="B228" s="25" t="s">
        <v>169</v>
      </c>
      <c r="C228" s="26" t="s">
        <v>10</v>
      </c>
      <c r="D228" s="27">
        <v>1000</v>
      </c>
      <c r="E228" s="27">
        <v>0</v>
      </c>
      <c r="F228" s="27">
        <v>0</v>
      </c>
      <c r="G228" s="23">
        <f t="shared" si="10"/>
        <v>1</v>
      </c>
      <c r="H228" s="23">
        <f t="shared" si="11"/>
        <v>0</v>
      </c>
      <c r="I228" s="23">
        <f t="shared" si="12"/>
        <v>0</v>
      </c>
    </row>
    <row r="229" spans="1:9" ht="48">
      <c r="A229" s="18" t="s">
        <v>168</v>
      </c>
      <c r="B229" s="19" t="s">
        <v>167</v>
      </c>
      <c r="C229" s="20" t="s">
        <v>6</v>
      </c>
      <c r="D229" s="21">
        <v>72000</v>
      </c>
      <c r="E229" s="21">
        <v>0</v>
      </c>
      <c r="F229" s="21">
        <v>0</v>
      </c>
      <c r="G229" s="22">
        <f t="shared" si="10"/>
        <v>72</v>
      </c>
      <c r="H229" s="23">
        <f t="shared" si="11"/>
        <v>0</v>
      </c>
      <c r="I229" s="23">
        <f t="shared" si="12"/>
        <v>0</v>
      </c>
    </row>
    <row r="230" spans="1:9">
      <c r="A230" s="24" t="s">
        <v>166</v>
      </c>
      <c r="B230" s="25" t="s">
        <v>165</v>
      </c>
      <c r="C230" s="26" t="s">
        <v>6</v>
      </c>
      <c r="D230" s="27">
        <v>1000</v>
      </c>
      <c r="E230" s="27">
        <v>0</v>
      </c>
      <c r="F230" s="27">
        <v>0</v>
      </c>
      <c r="G230" s="23">
        <f t="shared" si="10"/>
        <v>1</v>
      </c>
      <c r="H230" s="23">
        <f t="shared" si="11"/>
        <v>0</v>
      </c>
      <c r="I230" s="23">
        <f t="shared" si="12"/>
        <v>0</v>
      </c>
    </row>
    <row r="231" spans="1:9" ht="24">
      <c r="A231" s="24" t="s">
        <v>14</v>
      </c>
      <c r="B231" s="25" t="s">
        <v>165</v>
      </c>
      <c r="C231" s="26" t="s">
        <v>13</v>
      </c>
      <c r="D231" s="27">
        <v>1000</v>
      </c>
      <c r="E231" s="27">
        <v>0</v>
      </c>
      <c r="F231" s="27">
        <v>0</v>
      </c>
      <c r="G231" s="23">
        <f t="shared" si="10"/>
        <v>1</v>
      </c>
      <c r="H231" s="23">
        <f t="shared" si="11"/>
        <v>0</v>
      </c>
      <c r="I231" s="23">
        <f t="shared" si="12"/>
        <v>0</v>
      </c>
    </row>
    <row r="232" spans="1:9" ht="24">
      <c r="A232" s="24" t="s">
        <v>12</v>
      </c>
      <c r="B232" s="25" t="s">
        <v>165</v>
      </c>
      <c r="C232" s="26" t="s">
        <v>10</v>
      </c>
      <c r="D232" s="27">
        <v>1000</v>
      </c>
      <c r="E232" s="27">
        <v>0</v>
      </c>
      <c r="F232" s="27">
        <v>0</v>
      </c>
      <c r="G232" s="23">
        <f t="shared" si="10"/>
        <v>1</v>
      </c>
      <c r="H232" s="23">
        <f t="shared" si="11"/>
        <v>0</v>
      </c>
      <c r="I232" s="23">
        <f t="shared" si="12"/>
        <v>0</v>
      </c>
    </row>
    <row r="233" spans="1:9" ht="36">
      <c r="A233" s="24" t="s">
        <v>164</v>
      </c>
      <c r="B233" s="25" t="s">
        <v>163</v>
      </c>
      <c r="C233" s="26" t="s">
        <v>6</v>
      </c>
      <c r="D233" s="27">
        <v>70000</v>
      </c>
      <c r="E233" s="27">
        <v>0</v>
      </c>
      <c r="F233" s="27">
        <v>0</v>
      </c>
      <c r="G233" s="23">
        <f t="shared" si="10"/>
        <v>70</v>
      </c>
      <c r="H233" s="23">
        <f t="shared" si="11"/>
        <v>0</v>
      </c>
      <c r="I233" s="23">
        <f t="shared" si="12"/>
        <v>0</v>
      </c>
    </row>
    <row r="234" spans="1:9" ht="24">
      <c r="A234" s="24" t="s">
        <v>14</v>
      </c>
      <c r="B234" s="25" t="s">
        <v>163</v>
      </c>
      <c r="C234" s="26" t="s">
        <v>13</v>
      </c>
      <c r="D234" s="27">
        <v>70000</v>
      </c>
      <c r="E234" s="27">
        <v>0</v>
      </c>
      <c r="F234" s="27">
        <v>0</v>
      </c>
      <c r="G234" s="23">
        <f t="shared" si="10"/>
        <v>70</v>
      </c>
      <c r="H234" s="23">
        <f t="shared" si="11"/>
        <v>0</v>
      </c>
      <c r="I234" s="23">
        <f t="shared" si="12"/>
        <v>0</v>
      </c>
    </row>
    <row r="235" spans="1:9" ht="24">
      <c r="A235" s="24" t="s">
        <v>12</v>
      </c>
      <c r="B235" s="25" t="s">
        <v>163</v>
      </c>
      <c r="C235" s="26" t="s">
        <v>10</v>
      </c>
      <c r="D235" s="27">
        <v>70000</v>
      </c>
      <c r="E235" s="27">
        <v>0</v>
      </c>
      <c r="F235" s="27">
        <v>0</v>
      </c>
      <c r="G235" s="23">
        <f t="shared" si="10"/>
        <v>70</v>
      </c>
      <c r="H235" s="23">
        <f t="shared" si="11"/>
        <v>0</v>
      </c>
      <c r="I235" s="23">
        <f t="shared" si="12"/>
        <v>0</v>
      </c>
    </row>
    <row r="236" spans="1:9" ht="48">
      <c r="A236" s="24" t="s">
        <v>162</v>
      </c>
      <c r="B236" s="25" t="s">
        <v>161</v>
      </c>
      <c r="C236" s="26" t="s">
        <v>6</v>
      </c>
      <c r="D236" s="27">
        <v>1000</v>
      </c>
      <c r="E236" s="27">
        <v>0</v>
      </c>
      <c r="F236" s="27">
        <v>0</v>
      </c>
      <c r="G236" s="23">
        <f t="shared" si="10"/>
        <v>1</v>
      </c>
      <c r="H236" s="23">
        <f t="shared" si="11"/>
        <v>0</v>
      </c>
      <c r="I236" s="23">
        <f t="shared" si="12"/>
        <v>0</v>
      </c>
    </row>
    <row r="237" spans="1:9" ht="24">
      <c r="A237" s="24" t="s">
        <v>14</v>
      </c>
      <c r="B237" s="25" t="s">
        <v>161</v>
      </c>
      <c r="C237" s="26" t="s">
        <v>13</v>
      </c>
      <c r="D237" s="27">
        <v>1000</v>
      </c>
      <c r="E237" s="27">
        <v>0</v>
      </c>
      <c r="F237" s="27">
        <v>0</v>
      </c>
      <c r="G237" s="23">
        <f t="shared" si="10"/>
        <v>1</v>
      </c>
      <c r="H237" s="23">
        <f t="shared" si="11"/>
        <v>0</v>
      </c>
      <c r="I237" s="23">
        <f t="shared" si="12"/>
        <v>0</v>
      </c>
    </row>
    <row r="238" spans="1:9" ht="24">
      <c r="A238" s="24" t="s">
        <v>12</v>
      </c>
      <c r="B238" s="25" t="s">
        <v>161</v>
      </c>
      <c r="C238" s="26" t="s">
        <v>10</v>
      </c>
      <c r="D238" s="27">
        <v>1000</v>
      </c>
      <c r="E238" s="27">
        <v>0</v>
      </c>
      <c r="F238" s="27">
        <v>0</v>
      </c>
      <c r="G238" s="23">
        <f t="shared" si="10"/>
        <v>1</v>
      </c>
      <c r="H238" s="23">
        <f t="shared" si="11"/>
        <v>0</v>
      </c>
      <c r="I238" s="23">
        <f t="shared" si="12"/>
        <v>0</v>
      </c>
    </row>
    <row r="239" spans="1:9" ht="36">
      <c r="A239" s="18" t="s">
        <v>160</v>
      </c>
      <c r="B239" s="19" t="s">
        <v>159</v>
      </c>
      <c r="C239" s="20" t="s">
        <v>6</v>
      </c>
      <c r="D239" s="21">
        <v>274900</v>
      </c>
      <c r="E239" s="21">
        <v>273900</v>
      </c>
      <c r="F239" s="21">
        <v>273900</v>
      </c>
      <c r="G239" s="22">
        <f t="shared" si="10"/>
        <v>274.89999999999998</v>
      </c>
      <c r="H239" s="22">
        <f t="shared" si="11"/>
        <v>273.89999999999998</v>
      </c>
      <c r="I239" s="22">
        <f t="shared" si="12"/>
        <v>273.89999999999998</v>
      </c>
    </row>
    <row r="240" spans="1:9" ht="36">
      <c r="A240" s="24" t="s">
        <v>158</v>
      </c>
      <c r="B240" s="25" t="s">
        <v>157</v>
      </c>
      <c r="C240" s="26" t="s">
        <v>6</v>
      </c>
      <c r="D240" s="27">
        <v>1000</v>
      </c>
      <c r="E240" s="27">
        <v>0</v>
      </c>
      <c r="F240" s="27">
        <v>0</v>
      </c>
      <c r="G240" s="23">
        <f t="shared" si="10"/>
        <v>1</v>
      </c>
      <c r="H240" s="23">
        <f t="shared" si="11"/>
        <v>0</v>
      </c>
      <c r="I240" s="23">
        <f t="shared" si="12"/>
        <v>0</v>
      </c>
    </row>
    <row r="241" spans="1:9" ht="24">
      <c r="A241" s="24" t="s">
        <v>14</v>
      </c>
      <c r="B241" s="25" t="s">
        <v>157</v>
      </c>
      <c r="C241" s="26" t="s">
        <v>13</v>
      </c>
      <c r="D241" s="27">
        <v>1000</v>
      </c>
      <c r="E241" s="27">
        <v>0</v>
      </c>
      <c r="F241" s="27">
        <v>0</v>
      </c>
      <c r="G241" s="23">
        <f t="shared" si="10"/>
        <v>1</v>
      </c>
      <c r="H241" s="23">
        <f t="shared" si="11"/>
        <v>0</v>
      </c>
      <c r="I241" s="23">
        <f t="shared" si="12"/>
        <v>0</v>
      </c>
    </row>
    <row r="242" spans="1:9" ht="24">
      <c r="A242" s="24" t="s">
        <v>12</v>
      </c>
      <c r="B242" s="25" t="s">
        <v>157</v>
      </c>
      <c r="C242" s="26" t="s">
        <v>10</v>
      </c>
      <c r="D242" s="27">
        <v>1000</v>
      </c>
      <c r="E242" s="27">
        <v>0</v>
      </c>
      <c r="F242" s="27">
        <v>0</v>
      </c>
      <c r="G242" s="23">
        <f t="shared" si="10"/>
        <v>1</v>
      </c>
      <c r="H242" s="23">
        <f t="shared" si="11"/>
        <v>0</v>
      </c>
      <c r="I242" s="23">
        <f t="shared" si="12"/>
        <v>0</v>
      </c>
    </row>
    <row r="243" spans="1:9">
      <c r="A243" s="24" t="s">
        <v>156</v>
      </c>
      <c r="B243" s="25" t="s">
        <v>155</v>
      </c>
      <c r="C243" s="26" t="s">
        <v>6</v>
      </c>
      <c r="D243" s="27">
        <v>273900</v>
      </c>
      <c r="E243" s="27">
        <v>273900</v>
      </c>
      <c r="F243" s="27">
        <v>273900</v>
      </c>
      <c r="G243" s="23">
        <f t="shared" si="10"/>
        <v>273.89999999999998</v>
      </c>
      <c r="H243" s="23">
        <f t="shared" si="11"/>
        <v>273.89999999999998</v>
      </c>
      <c r="I243" s="23">
        <f t="shared" si="12"/>
        <v>273.89999999999998</v>
      </c>
    </row>
    <row r="244" spans="1:9" ht="24">
      <c r="A244" s="24" t="s">
        <v>14</v>
      </c>
      <c r="B244" s="25" t="s">
        <v>155</v>
      </c>
      <c r="C244" s="26" t="s">
        <v>13</v>
      </c>
      <c r="D244" s="27">
        <v>273900</v>
      </c>
      <c r="E244" s="27">
        <v>273900</v>
      </c>
      <c r="F244" s="27">
        <v>273900</v>
      </c>
      <c r="G244" s="23">
        <f t="shared" si="10"/>
        <v>273.89999999999998</v>
      </c>
      <c r="H244" s="23">
        <f t="shared" si="11"/>
        <v>273.89999999999998</v>
      </c>
      <c r="I244" s="23">
        <f t="shared" si="12"/>
        <v>273.89999999999998</v>
      </c>
    </row>
    <row r="245" spans="1:9" ht="24">
      <c r="A245" s="24" t="s">
        <v>12</v>
      </c>
      <c r="B245" s="25" t="s">
        <v>155</v>
      </c>
      <c r="C245" s="26" t="s">
        <v>10</v>
      </c>
      <c r="D245" s="27">
        <v>273900</v>
      </c>
      <c r="E245" s="27">
        <v>273900</v>
      </c>
      <c r="F245" s="27">
        <v>273900</v>
      </c>
      <c r="G245" s="23">
        <f t="shared" si="10"/>
        <v>273.89999999999998</v>
      </c>
      <c r="H245" s="23">
        <f t="shared" si="11"/>
        <v>273.89999999999998</v>
      </c>
      <c r="I245" s="23">
        <f t="shared" si="12"/>
        <v>273.89999999999998</v>
      </c>
    </row>
    <row r="246" spans="1:9" ht="36">
      <c r="A246" s="18" t="s">
        <v>154</v>
      </c>
      <c r="B246" s="19" t="s">
        <v>153</v>
      </c>
      <c r="C246" s="20" t="s">
        <v>6</v>
      </c>
      <c r="D246" s="21">
        <v>100000</v>
      </c>
      <c r="E246" s="21">
        <v>100000</v>
      </c>
      <c r="F246" s="21">
        <v>100000</v>
      </c>
      <c r="G246" s="22">
        <f t="shared" si="10"/>
        <v>100</v>
      </c>
      <c r="H246" s="22">
        <f t="shared" si="11"/>
        <v>100</v>
      </c>
      <c r="I246" s="22">
        <f t="shared" si="12"/>
        <v>100</v>
      </c>
    </row>
    <row r="247" spans="1:9" ht="36">
      <c r="A247" s="24" t="s">
        <v>152</v>
      </c>
      <c r="B247" s="25" t="s">
        <v>151</v>
      </c>
      <c r="C247" s="26" t="s">
        <v>6</v>
      </c>
      <c r="D247" s="27">
        <v>100000</v>
      </c>
      <c r="E247" s="27">
        <v>100000</v>
      </c>
      <c r="F247" s="27">
        <v>100000</v>
      </c>
      <c r="G247" s="23">
        <f t="shared" si="10"/>
        <v>100</v>
      </c>
      <c r="H247" s="23">
        <f t="shared" si="11"/>
        <v>100</v>
      </c>
      <c r="I247" s="23">
        <f t="shared" si="12"/>
        <v>100</v>
      </c>
    </row>
    <row r="248" spans="1:9" ht="60">
      <c r="A248" s="24" t="s">
        <v>150</v>
      </c>
      <c r="B248" s="25" t="s">
        <v>149</v>
      </c>
      <c r="C248" s="26" t="s">
        <v>6</v>
      </c>
      <c r="D248" s="27">
        <v>50000</v>
      </c>
      <c r="E248" s="27">
        <v>50000</v>
      </c>
      <c r="F248" s="27">
        <v>50000</v>
      </c>
      <c r="G248" s="23">
        <f t="shared" si="10"/>
        <v>50</v>
      </c>
      <c r="H248" s="23">
        <f t="shared" si="11"/>
        <v>50</v>
      </c>
      <c r="I248" s="23">
        <f t="shared" si="12"/>
        <v>50</v>
      </c>
    </row>
    <row r="249" spans="1:9" ht="24">
      <c r="A249" s="24" t="s">
        <v>14</v>
      </c>
      <c r="B249" s="25" t="s">
        <v>149</v>
      </c>
      <c r="C249" s="26" t="s">
        <v>13</v>
      </c>
      <c r="D249" s="27">
        <v>50000</v>
      </c>
      <c r="E249" s="27">
        <v>50000</v>
      </c>
      <c r="F249" s="27">
        <v>50000</v>
      </c>
      <c r="G249" s="23">
        <f t="shared" si="10"/>
        <v>50</v>
      </c>
      <c r="H249" s="23">
        <f t="shared" si="11"/>
        <v>50</v>
      </c>
      <c r="I249" s="23">
        <f t="shared" si="12"/>
        <v>50</v>
      </c>
    </row>
    <row r="250" spans="1:9" ht="24">
      <c r="A250" s="24" t="s">
        <v>12</v>
      </c>
      <c r="B250" s="25" t="s">
        <v>149</v>
      </c>
      <c r="C250" s="26" t="s">
        <v>10</v>
      </c>
      <c r="D250" s="27">
        <v>50000</v>
      </c>
      <c r="E250" s="27">
        <v>50000</v>
      </c>
      <c r="F250" s="27">
        <v>50000</v>
      </c>
      <c r="G250" s="23">
        <f t="shared" si="10"/>
        <v>50</v>
      </c>
      <c r="H250" s="23">
        <f t="shared" si="11"/>
        <v>50</v>
      </c>
      <c r="I250" s="23">
        <f t="shared" si="12"/>
        <v>50</v>
      </c>
    </row>
    <row r="251" spans="1:9" ht="24">
      <c r="A251" s="24" t="s">
        <v>148</v>
      </c>
      <c r="B251" s="25" t="s">
        <v>147</v>
      </c>
      <c r="C251" s="26" t="s">
        <v>6</v>
      </c>
      <c r="D251" s="27">
        <v>50000</v>
      </c>
      <c r="E251" s="27">
        <v>50000</v>
      </c>
      <c r="F251" s="27">
        <v>50000</v>
      </c>
      <c r="G251" s="23">
        <f t="shared" si="10"/>
        <v>50</v>
      </c>
      <c r="H251" s="23">
        <f t="shared" si="11"/>
        <v>50</v>
      </c>
      <c r="I251" s="23">
        <f t="shared" si="12"/>
        <v>50</v>
      </c>
    </row>
    <row r="252" spans="1:9" ht="24">
      <c r="A252" s="24" t="s">
        <v>14</v>
      </c>
      <c r="B252" s="25" t="s">
        <v>147</v>
      </c>
      <c r="C252" s="26" t="s">
        <v>13</v>
      </c>
      <c r="D252" s="27">
        <v>50000</v>
      </c>
      <c r="E252" s="27">
        <v>50000</v>
      </c>
      <c r="F252" s="27">
        <v>50000</v>
      </c>
      <c r="G252" s="23">
        <f t="shared" si="10"/>
        <v>50</v>
      </c>
      <c r="H252" s="23">
        <f t="shared" si="11"/>
        <v>50</v>
      </c>
      <c r="I252" s="23">
        <f t="shared" si="12"/>
        <v>50</v>
      </c>
    </row>
    <row r="253" spans="1:9" ht="24">
      <c r="A253" s="24" t="s">
        <v>12</v>
      </c>
      <c r="B253" s="25" t="s">
        <v>147</v>
      </c>
      <c r="C253" s="26" t="s">
        <v>10</v>
      </c>
      <c r="D253" s="27">
        <v>50000</v>
      </c>
      <c r="E253" s="27">
        <v>50000</v>
      </c>
      <c r="F253" s="27">
        <v>50000</v>
      </c>
      <c r="G253" s="23">
        <f t="shared" si="10"/>
        <v>50</v>
      </c>
      <c r="H253" s="23">
        <f t="shared" si="11"/>
        <v>50</v>
      </c>
      <c r="I253" s="23">
        <f t="shared" si="12"/>
        <v>50</v>
      </c>
    </row>
    <row r="254" spans="1:9" ht="48">
      <c r="A254" s="18" t="s">
        <v>146</v>
      </c>
      <c r="B254" s="19" t="s">
        <v>145</v>
      </c>
      <c r="C254" s="20" t="s">
        <v>6</v>
      </c>
      <c r="D254" s="21">
        <v>18300</v>
      </c>
      <c r="E254" s="21">
        <v>0</v>
      </c>
      <c r="F254" s="21">
        <v>0</v>
      </c>
      <c r="G254" s="22">
        <f t="shared" si="10"/>
        <v>18.3</v>
      </c>
      <c r="H254" s="23">
        <f t="shared" si="11"/>
        <v>0</v>
      </c>
      <c r="I254" s="23">
        <f t="shared" si="12"/>
        <v>0</v>
      </c>
    </row>
    <row r="255" spans="1:9">
      <c r="A255" s="24" t="s">
        <v>144</v>
      </c>
      <c r="B255" s="25" t="s">
        <v>143</v>
      </c>
      <c r="C255" s="26" t="s">
        <v>6</v>
      </c>
      <c r="D255" s="27">
        <v>18300</v>
      </c>
      <c r="E255" s="27">
        <v>0</v>
      </c>
      <c r="F255" s="27">
        <v>0</v>
      </c>
      <c r="G255" s="23">
        <f t="shared" si="10"/>
        <v>18.3</v>
      </c>
      <c r="H255" s="23">
        <f t="shared" si="11"/>
        <v>0</v>
      </c>
      <c r="I255" s="23">
        <f t="shared" si="12"/>
        <v>0</v>
      </c>
    </row>
    <row r="256" spans="1:9" ht="24">
      <c r="A256" s="24" t="s">
        <v>14</v>
      </c>
      <c r="B256" s="25" t="s">
        <v>143</v>
      </c>
      <c r="C256" s="26" t="s">
        <v>13</v>
      </c>
      <c r="D256" s="27">
        <v>18300</v>
      </c>
      <c r="E256" s="27">
        <v>0</v>
      </c>
      <c r="F256" s="27">
        <v>0</v>
      </c>
      <c r="G256" s="23">
        <f t="shared" si="10"/>
        <v>18.3</v>
      </c>
      <c r="H256" s="23">
        <f t="shared" si="11"/>
        <v>0</v>
      </c>
      <c r="I256" s="23">
        <f t="shared" si="12"/>
        <v>0</v>
      </c>
    </row>
    <row r="257" spans="1:9" ht="24">
      <c r="A257" s="24" t="s">
        <v>12</v>
      </c>
      <c r="B257" s="25" t="s">
        <v>143</v>
      </c>
      <c r="C257" s="26" t="s">
        <v>10</v>
      </c>
      <c r="D257" s="27">
        <v>18300</v>
      </c>
      <c r="E257" s="27">
        <v>0</v>
      </c>
      <c r="F257" s="27">
        <v>0</v>
      </c>
      <c r="G257" s="23">
        <f t="shared" si="10"/>
        <v>18.3</v>
      </c>
      <c r="H257" s="23">
        <f t="shared" si="11"/>
        <v>0</v>
      </c>
      <c r="I257" s="23">
        <f t="shared" si="12"/>
        <v>0</v>
      </c>
    </row>
    <row r="258" spans="1:9" ht="24">
      <c r="A258" s="18" t="s">
        <v>142</v>
      </c>
      <c r="B258" s="19" t="s">
        <v>141</v>
      </c>
      <c r="C258" s="20" t="s">
        <v>6</v>
      </c>
      <c r="D258" s="21">
        <v>12000</v>
      </c>
      <c r="E258" s="21">
        <v>0</v>
      </c>
      <c r="F258" s="21">
        <v>0</v>
      </c>
      <c r="G258" s="22">
        <f t="shared" si="10"/>
        <v>12</v>
      </c>
      <c r="H258" s="23">
        <f t="shared" si="11"/>
        <v>0</v>
      </c>
      <c r="I258" s="23">
        <f t="shared" si="12"/>
        <v>0</v>
      </c>
    </row>
    <row r="259" spans="1:9" ht="36">
      <c r="A259" s="24" t="s">
        <v>140</v>
      </c>
      <c r="B259" s="25" t="s">
        <v>139</v>
      </c>
      <c r="C259" s="26" t="s">
        <v>6</v>
      </c>
      <c r="D259" s="27">
        <v>12000</v>
      </c>
      <c r="E259" s="27">
        <v>0</v>
      </c>
      <c r="F259" s="27">
        <v>0</v>
      </c>
      <c r="G259" s="23">
        <f t="shared" si="10"/>
        <v>12</v>
      </c>
      <c r="H259" s="23">
        <f t="shared" si="11"/>
        <v>0</v>
      </c>
      <c r="I259" s="23">
        <f t="shared" si="12"/>
        <v>0</v>
      </c>
    </row>
    <row r="260" spans="1:9" ht="36">
      <c r="A260" s="24" t="s">
        <v>138</v>
      </c>
      <c r="B260" s="25" t="s">
        <v>137</v>
      </c>
      <c r="C260" s="26" t="s">
        <v>6</v>
      </c>
      <c r="D260" s="27">
        <v>1000</v>
      </c>
      <c r="E260" s="27">
        <v>0</v>
      </c>
      <c r="F260" s="27">
        <v>0</v>
      </c>
      <c r="G260" s="23">
        <f t="shared" si="10"/>
        <v>1</v>
      </c>
      <c r="H260" s="23">
        <f t="shared" si="11"/>
        <v>0</v>
      </c>
      <c r="I260" s="23">
        <f t="shared" si="12"/>
        <v>0</v>
      </c>
    </row>
    <row r="261" spans="1:9" ht="24">
      <c r="A261" s="24" t="s">
        <v>14</v>
      </c>
      <c r="B261" s="25" t="s">
        <v>137</v>
      </c>
      <c r="C261" s="26" t="s">
        <v>13</v>
      </c>
      <c r="D261" s="27">
        <v>1000</v>
      </c>
      <c r="E261" s="27">
        <v>0</v>
      </c>
      <c r="F261" s="27">
        <v>0</v>
      </c>
      <c r="G261" s="23">
        <f t="shared" si="10"/>
        <v>1</v>
      </c>
      <c r="H261" s="23">
        <f t="shared" si="11"/>
        <v>0</v>
      </c>
      <c r="I261" s="23">
        <f t="shared" si="12"/>
        <v>0</v>
      </c>
    </row>
    <row r="262" spans="1:9" ht="24">
      <c r="A262" s="24" t="s">
        <v>12</v>
      </c>
      <c r="B262" s="25" t="s">
        <v>137</v>
      </c>
      <c r="C262" s="26" t="s">
        <v>10</v>
      </c>
      <c r="D262" s="27">
        <v>1000</v>
      </c>
      <c r="E262" s="27">
        <v>0</v>
      </c>
      <c r="F262" s="27">
        <v>0</v>
      </c>
      <c r="G262" s="23">
        <f t="shared" si="10"/>
        <v>1</v>
      </c>
      <c r="H262" s="23">
        <f t="shared" si="11"/>
        <v>0</v>
      </c>
      <c r="I262" s="23">
        <f t="shared" si="12"/>
        <v>0</v>
      </c>
    </row>
    <row r="263" spans="1:9" ht="24">
      <c r="A263" s="24" t="s">
        <v>136</v>
      </c>
      <c r="B263" s="25" t="s">
        <v>135</v>
      </c>
      <c r="C263" s="26" t="s">
        <v>6</v>
      </c>
      <c r="D263" s="27">
        <v>1000</v>
      </c>
      <c r="E263" s="27">
        <v>0</v>
      </c>
      <c r="F263" s="27">
        <v>0</v>
      </c>
      <c r="G263" s="23">
        <f t="shared" si="10"/>
        <v>1</v>
      </c>
      <c r="H263" s="23">
        <f t="shared" si="11"/>
        <v>0</v>
      </c>
      <c r="I263" s="23">
        <f t="shared" si="12"/>
        <v>0</v>
      </c>
    </row>
    <row r="264" spans="1:9" ht="24">
      <c r="A264" s="24" t="s">
        <v>14</v>
      </c>
      <c r="B264" s="25" t="s">
        <v>135</v>
      </c>
      <c r="C264" s="26" t="s">
        <v>13</v>
      </c>
      <c r="D264" s="27">
        <v>1000</v>
      </c>
      <c r="E264" s="27">
        <v>0</v>
      </c>
      <c r="F264" s="27">
        <v>0</v>
      </c>
      <c r="G264" s="23">
        <f t="shared" ref="G264:G327" si="13">D264/$F$3</f>
        <v>1</v>
      </c>
      <c r="H264" s="23">
        <f t="shared" ref="H264:H327" si="14">E264/$F$3</f>
        <v>0</v>
      </c>
      <c r="I264" s="23">
        <f t="shared" ref="I264:I327" si="15">F264/$F$3</f>
        <v>0</v>
      </c>
    </row>
    <row r="265" spans="1:9" ht="24">
      <c r="A265" s="24" t="s">
        <v>12</v>
      </c>
      <c r="B265" s="25" t="s">
        <v>135</v>
      </c>
      <c r="C265" s="26" t="s">
        <v>10</v>
      </c>
      <c r="D265" s="27">
        <v>1000</v>
      </c>
      <c r="E265" s="27">
        <v>0</v>
      </c>
      <c r="F265" s="27">
        <v>0</v>
      </c>
      <c r="G265" s="23">
        <f t="shared" si="13"/>
        <v>1</v>
      </c>
      <c r="H265" s="23">
        <f t="shared" si="14"/>
        <v>0</v>
      </c>
      <c r="I265" s="23">
        <f t="shared" si="15"/>
        <v>0</v>
      </c>
    </row>
    <row r="266" spans="1:9" ht="48">
      <c r="A266" s="24" t="s">
        <v>134</v>
      </c>
      <c r="B266" s="25" t="s">
        <v>133</v>
      </c>
      <c r="C266" s="26" t="s">
        <v>6</v>
      </c>
      <c r="D266" s="27">
        <v>10000</v>
      </c>
      <c r="E266" s="27">
        <v>0</v>
      </c>
      <c r="F266" s="27">
        <v>0</v>
      </c>
      <c r="G266" s="23">
        <f t="shared" si="13"/>
        <v>10</v>
      </c>
      <c r="H266" s="23">
        <f t="shared" si="14"/>
        <v>0</v>
      </c>
      <c r="I266" s="23">
        <f t="shared" si="15"/>
        <v>0</v>
      </c>
    </row>
    <row r="267" spans="1:9" ht="24">
      <c r="A267" s="24" t="s">
        <v>14</v>
      </c>
      <c r="B267" s="25" t="s">
        <v>133</v>
      </c>
      <c r="C267" s="26" t="s">
        <v>13</v>
      </c>
      <c r="D267" s="27">
        <v>10000</v>
      </c>
      <c r="E267" s="27">
        <v>0</v>
      </c>
      <c r="F267" s="27">
        <v>0</v>
      </c>
      <c r="G267" s="23">
        <f t="shared" si="13"/>
        <v>10</v>
      </c>
      <c r="H267" s="23">
        <f t="shared" si="14"/>
        <v>0</v>
      </c>
      <c r="I267" s="23">
        <f t="shared" si="15"/>
        <v>0</v>
      </c>
    </row>
    <row r="268" spans="1:9" ht="24">
      <c r="A268" s="24" t="s">
        <v>12</v>
      </c>
      <c r="B268" s="25" t="s">
        <v>133</v>
      </c>
      <c r="C268" s="26" t="s">
        <v>10</v>
      </c>
      <c r="D268" s="27">
        <v>10000</v>
      </c>
      <c r="E268" s="27">
        <v>0</v>
      </c>
      <c r="F268" s="27">
        <v>0</v>
      </c>
      <c r="G268" s="23">
        <f t="shared" si="13"/>
        <v>10</v>
      </c>
      <c r="H268" s="23">
        <f t="shared" si="14"/>
        <v>0</v>
      </c>
      <c r="I268" s="23">
        <f t="shared" si="15"/>
        <v>0</v>
      </c>
    </row>
    <row r="269" spans="1:9" ht="36">
      <c r="A269" s="18" t="s">
        <v>132</v>
      </c>
      <c r="B269" s="19" t="s">
        <v>131</v>
      </c>
      <c r="C269" s="20" t="s">
        <v>6</v>
      </c>
      <c r="D269" s="21">
        <v>2000</v>
      </c>
      <c r="E269" s="21">
        <v>0</v>
      </c>
      <c r="F269" s="21">
        <v>0</v>
      </c>
      <c r="G269" s="22">
        <f t="shared" si="13"/>
        <v>2</v>
      </c>
      <c r="H269" s="23">
        <f t="shared" si="14"/>
        <v>0</v>
      </c>
      <c r="I269" s="23">
        <f t="shared" si="15"/>
        <v>0</v>
      </c>
    </row>
    <row r="270" spans="1:9" ht="36">
      <c r="A270" s="24" t="s">
        <v>130</v>
      </c>
      <c r="B270" s="25" t="s">
        <v>129</v>
      </c>
      <c r="C270" s="26" t="s">
        <v>6</v>
      </c>
      <c r="D270" s="27">
        <v>1000</v>
      </c>
      <c r="E270" s="27">
        <v>0</v>
      </c>
      <c r="F270" s="27">
        <v>0</v>
      </c>
      <c r="G270" s="23">
        <f t="shared" si="13"/>
        <v>1</v>
      </c>
      <c r="H270" s="23">
        <f t="shared" si="14"/>
        <v>0</v>
      </c>
      <c r="I270" s="23">
        <f t="shared" si="15"/>
        <v>0</v>
      </c>
    </row>
    <row r="271" spans="1:9" ht="48">
      <c r="A271" s="24" t="s">
        <v>128</v>
      </c>
      <c r="B271" s="25" t="s">
        <v>126</v>
      </c>
      <c r="C271" s="26" t="s">
        <v>6</v>
      </c>
      <c r="D271" s="27">
        <v>1000</v>
      </c>
      <c r="E271" s="27">
        <v>0</v>
      </c>
      <c r="F271" s="27">
        <v>0</v>
      </c>
      <c r="G271" s="23">
        <f t="shared" si="13"/>
        <v>1</v>
      </c>
      <c r="H271" s="23">
        <f t="shared" si="14"/>
        <v>0</v>
      </c>
      <c r="I271" s="23">
        <f t="shared" si="15"/>
        <v>0</v>
      </c>
    </row>
    <row r="272" spans="1:9">
      <c r="A272" s="24" t="s">
        <v>5</v>
      </c>
      <c r="B272" s="25" t="s">
        <v>126</v>
      </c>
      <c r="C272" s="26" t="s">
        <v>4</v>
      </c>
      <c r="D272" s="27">
        <v>1000</v>
      </c>
      <c r="E272" s="27">
        <v>0</v>
      </c>
      <c r="F272" s="27">
        <v>0</v>
      </c>
      <c r="G272" s="23">
        <f t="shared" si="13"/>
        <v>1</v>
      </c>
      <c r="H272" s="23">
        <f t="shared" si="14"/>
        <v>0</v>
      </c>
      <c r="I272" s="23">
        <f t="shared" si="15"/>
        <v>0</v>
      </c>
    </row>
    <row r="273" spans="1:9" ht="48">
      <c r="A273" s="24" t="s">
        <v>127</v>
      </c>
      <c r="B273" s="25" t="s">
        <v>126</v>
      </c>
      <c r="C273" s="26" t="s">
        <v>125</v>
      </c>
      <c r="D273" s="27">
        <v>1000</v>
      </c>
      <c r="E273" s="27">
        <v>0</v>
      </c>
      <c r="F273" s="27">
        <v>0</v>
      </c>
      <c r="G273" s="23">
        <f t="shared" si="13"/>
        <v>1</v>
      </c>
      <c r="H273" s="23">
        <f t="shared" si="14"/>
        <v>0</v>
      </c>
      <c r="I273" s="23">
        <f t="shared" si="15"/>
        <v>0</v>
      </c>
    </row>
    <row r="274" spans="1:9" ht="36">
      <c r="A274" s="24" t="s">
        <v>124</v>
      </c>
      <c r="B274" s="25" t="s">
        <v>123</v>
      </c>
      <c r="C274" s="26" t="s">
        <v>6</v>
      </c>
      <c r="D274" s="27">
        <v>1000</v>
      </c>
      <c r="E274" s="27">
        <v>0</v>
      </c>
      <c r="F274" s="27">
        <v>0</v>
      </c>
      <c r="G274" s="23">
        <f t="shared" si="13"/>
        <v>1</v>
      </c>
      <c r="H274" s="23">
        <f t="shared" si="14"/>
        <v>0</v>
      </c>
      <c r="I274" s="23">
        <f t="shared" si="15"/>
        <v>0</v>
      </c>
    </row>
    <row r="275" spans="1:9" ht="24">
      <c r="A275" s="24" t="s">
        <v>122</v>
      </c>
      <c r="B275" s="25" t="s">
        <v>121</v>
      </c>
      <c r="C275" s="26" t="s">
        <v>6</v>
      </c>
      <c r="D275" s="27">
        <v>1000</v>
      </c>
      <c r="E275" s="27">
        <v>0</v>
      </c>
      <c r="F275" s="27">
        <v>0</v>
      </c>
      <c r="G275" s="23">
        <f t="shared" si="13"/>
        <v>1</v>
      </c>
      <c r="H275" s="23">
        <f t="shared" si="14"/>
        <v>0</v>
      </c>
      <c r="I275" s="23">
        <f t="shared" si="15"/>
        <v>0</v>
      </c>
    </row>
    <row r="276" spans="1:9" ht="24">
      <c r="A276" s="24" t="s">
        <v>14</v>
      </c>
      <c r="B276" s="25" t="s">
        <v>121</v>
      </c>
      <c r="C276" s="26" t="s">
        <v>13</v>
      </c>
      <c r="D276" s="27">
        <v>1000</v>
      </c>
      <c r="E276" s="27">
        <v>0</v>
      </c>
      <c r="F276" s="27">
        <v>0</v>
      </c>
      <c r="G276" s="23">
        <f t="shared" si="13"/>
        <v>1</v>
      </c>
      <c r="H276" s="23">
        <f t="shared" si="14"/>
        <v>0</v>
      </c>
      <c r="I276" s="23">
        <f t="shared" si="15"/>
        <v>0</v>
      </c>
    </row>
    <row r="277" spans="1:9" ht="24">
      <c r="A277" s="24" t="s">
        <v>12</v>
      </c>
      <c r="B277" s="25" t="s">
        <v>121</v>
      </c>
      <c r="C277" s="26" t="s">
        <v>10</v>
      </c>
      <c r="D277" s="27">
        <v>1000</v>
      </c>
      <c r="E277" s="27">
        <v>0</v>
      </c>
      <c r="F277" s="27">
        <v>0</v>
      </c>
      <c r="G277" s="23">
        <f t="shared" si="13"/>
        <v>1</v>
      </c>
      <c r="H277" s="23">
        <f t="shared" si="14"/>
        <v>0</v>
      </c>
      <c r="I277" s="23">
        <f t="shared" si="15"/>
        <v>0</v>
      </c>
    </row>
    <row r="278" spans="1:9" ht="24">
      <c r="A278" s="18" t="s">
        <v>120</v>
      </c>
      <c r="B278" s="19" t="s">
        <v>119</v>
      </c>
      <c r="C278" s="20" t="s">
        <v>6</v>
      </c>
      <c r="D278" s="21">
        <v>2800</v>
      </c>
      <c r="E278" s="21">
        <v>17300</v>
      </c>
      <c r="F278" s="21">
        <v>5000</v>
      </c>
      <c r="G278" s="22">
        <f t="shared" si="13"/>
        <v>2.8</v>
      </c>
      <c r="H278" s="22">
        <f t="shared" si="14"/>
        <v>17.3</v>
      </c>
      <c r="I278" s="22">
        <f t="shared" si="15"/>
        <v>5</v>
      </c>
    </row>
    <row r="279" spans="1:9" ht="36">
      <c r="A279" s="18" t="s">
        <v>117</v>
      </c>
      <c r="B279" s="19" t="s">
        <v>118</v>
      </c>
      <c r="C279" s="20" t="s">
        <v>6</v>
      </c>
      <c r="D279" s="21">
        <v>2800</v>
      </c>
      <c r="E279" s="21">
        <v>17300</v>
      </c>
      <c r="F279" s="21">
        <v>5000</v>
      </c>
      <c r="G279" s="22">
        <f t="shared" si="13"/>
        <v>2.8</v>
      </c>
      <c r="H279" s="22">
        <f t="shared" si="14"/>
        <v>17.3</v>
      </c>
      <c r="I279" s="22">
        <f t="shared" si="15"/>
        <v>5</v>
      </c>
    </row>
    <row r="280" spans="1:9" ht="36">
      <c r="A280" s="24" t="s">
        <v>117</v>
      </c>
      <c r="B280" s="25" t="s">
        <v>116</v>
      </c>
      <c r="C280" s="26" t="s">
        <v>6</v>
      </c>
      <c r="D280" s="27">
        <v>2800</v>
      </c>
      <c r="E280" s="27">
        <v>17300</v>
      </c>
      <c r="F280" s="27">
        <v>5000</v>
      </c>
      <c r="G280" s="23">
        <f t="shared" si="13"/>
        <v>2.8</v>
      </c>
      <c r="H280" s="23">
        <f t="shared" si="14"/>
        <v>17.3</v>
      </c>
      <c r="I280" s="23">
        <f t="shared" si="15"/>
        <v>5</v>
      </c>
    </row>
    <row r="281" spans="1:9" ht="48">
      <c r="A281" s="24" t="s">
        <v>115</v>
      </c>
      <c r="B281" s="25" t="s">
        <v>114</v>
      </c>
      <c r="C281" s="26" t="s">
        <v>6</v>
      </c>
      <c r="D281" s="27">
        <v>2800</v>
      </c>
      <c r="E281" s="27">
        <v>17300</v>
      </c>
      <c r="F281" s="27">
        <v>5000</v>
      </c>
      <c r="G281" s="23">
        <f t="shared" si="13"/>
        <v>2.8</v>
      </c>
      <c r="H281" s="23">
        <f t="shared" si="14"/>
        <v>17.3</v>
      </c>
      <c r="I281" s="23">
        <f t="shared" si="15"/>
        <v>5</v>
      </c>
    </row>
    <row r="282" spans="1:9" ht="24">
      <c r="A282" s="24" t="s">
        <v>14</v>
      </c>
      <c r="B282" s="25" t="s">
        <v>114</v>
      </c>
      <c r="C282" s="26" t="s">
        <v>13</v>
      </c>
      <c r="D282" s="27">
        <v>2800</v>
      </c>
      <c r="E282" s="27">
        <v>17300</v>
      </c>
      <c r="F282" s="27">
        <v>5000</v>
      </c>
      <c r="G282" s="23">
        <f t="shared" si="13"/>
        <v>2.8</v>
      </c>
      <c r="H282" s="23">
        <f t="shared" si="14"/>
        <v>17.3</v>
      </c>
      <c r="I282" s="23">
        <f t="shared" si="15"/>
        <v>5</v>
      </c>
    </row>
    <row r="283" spans="1:9" ht="24">
      <c r="A283" s="24" t="s">
        <v>12</v>
      </c>
      <c r="B283" s="25" t="s">
        <v>114</v>
      </c>
      <c r="C283" s="26" t="s">
        <v>10</v>
      </c>
      <c r="D283" s="27">
        <v>2800</v>
      </c>
      <c r="E283" s="27">
        <v>17300</v>
      </c>
      <c r="F283" s="27">
        <v>5000</v>
      </c>
      <c r="G283" s="23">
        <f t="shared" si="13"/>
        <v>2.8</v>
      </c>
      <c r="H283" s="23">
        <f t="shared" si="14"/>
        <v>17.3</v>
      </c>
      <c r="I283" s="23">
        <f t="shared" si="15"/>
        <v>5</v>
      </c>
    </row>
    <row r="284" spans="1:9" ht="24">
      <c r="A284" s="18" t="s">
        <v>113</v>
      </c>
      <c r="B284" s="19" t="s">
        <v>112</v>
      </c>
      <c r="C284" s="20" t="s">
        <v>6</v>
      </c>
      <c r="D284" s="21">
        <v>47583434.57</v>
      </c>
      <c r="E284" s="21">
        <v>45360709.149999999</v>
      </c>
      <c r="F284" s="21">
        <v>47403434.57</v>
      </c>
      <c r="G284" s="22">
        <f t="shared" si="13"/>
        <v>47583.434569999998</v>
      </c>
      <c r="H284" s="22">
        <f t="shared" si="14"/>
        <v>45360.709149999995</v>
      </c>
      <c r="I284" s="22">
        <f t="shared" si="15"/>
        <v>47403.434569999998</v>
      </c>
    </row>
    <row r="285" spans="1:9" ht="24">
      <c r="A285" s="18" t="s">
        <v>111</v>
      </c>
      <c r="B285" s="19" t="s">
        <v>110</v>
      </c>
      <c r="C285" s="20" t="s">
        <v>6</v>
      </c>
      <c r="D285" s="21">
        <v>1302100</v>
      </c>
      <c r="E285" s="21">
        <v>1299100</v>
      </c>
      <c r="F285" s="21">
        <v>1302100</v>
      </c>
      <c r="G285" s="22">
        <f t="shared" si="13"/>
        <v>1302.0999999999999</v>
      </c>
      <c r="H285" s="22">
        <f t="shared" si="14"/>
        <v>1299.0999999999999</v>
      </c>
      <c r="I285" s="22">
        <f t="shared" si="15"/>
        <v>1302.0999999999999</v>
      </c>
    </row>
    <row r="286" spans="1:9" ht="24">
      <c r="A286" s="24" t="s">
        <v>109</v>
      </c>
      <c r="B286" s="25" t="s">
        <v>108</v>
      </c>
      <c r="C286" s="26" t="s">
        <v>6</v>
      </c>
      <c r="D286" s="27">
        <v>781400</v>
      </c>
      <c r="E286" s="27">
        <v>781400</v>
      </c>
      <c r="F286" s="27">
        <v>781400</v>
      </c>
      <c r="G286" s="23">
        <f t="shared" si="13"/>
        <v>781.4</v>
      </c>
      <c r="H286" s="23">
        <f t="shared" si="14"/>
        <v>781.4</v>
      </c>
      <c r="I286" s="23">
        <f t="shared" si="15"/>
        <v>781.4</v>
      </c>
    </row>
    <row r="287" spans="1:9" ht="60">
      <c r="A287" s="24" t="s">
        <v>38</v>
      </c>
      <c r="B287" s="25" t="s">
        <v>108</v>
      </c>
      <c r="C287" s="26" t="s">
        <v>37</v>
      </c>
      <c r="D287" s="27">
        <v>781400</v>
      </c>
      <c r="E287" s="27">
        <v>781400</v>
      </c>
      <c r="F287" s="27">
        <v>781400</v>
      </c>
      <c r="G287" s="23">
        <f t="shared" si="13"/>
        <v>781.4</v>
      </c>
      <c r="H287" s="23">
        <f t="shared" si="14"/>
        <v>781.4</v>
      </c>
      <c r="I287" s="23">
        <f t="shared" si="15"/>
        <v>781.4</v>
      </c>
    </row>
    <row r="288" spans="1:9" ht="24">
      <c r="A288" s="24" t="s">
        <v>36</v>
      </c>
      <c r="B288" s="25" t="s">
        <v>108</v>
      </c>
      <c r="C288" s="26" t="s">
        <v>34</v>
      </c>
      <c r="D288" s="27">
        <v>781400</v>
      </c>
      <c r="E288" s="27">
        <v>781400</v>
      </c>
      <c r="F288" s="27">
        <v>781400</v>
      </c>
      <c r="G288" s="23">
        <f t="shared" si="13"/>
        <v>781.4</v>
      </c>
      <c r="H288" s="23">
        <f t="shared" si="14"/>
        <v>781.4</v>
      </c>
      <c r="I288" s="23">
        <f t="shared" si="15"/>
        <v>781.4</v>
      </c>
    </row>
    <row r="289" spans="1:9" ht="24">
      <c r="A289" s="24" t="s">
        <v>102</v>
      </c>
      <c r="B289" s="25" t="s">
        <v>107</v>
      </c>
      <c r="C289" s="26" t="s">
        <v>6</v>
      </c>
      <c r="D289" s="27">
        <v>520700</v>
      </c>
      <c r="E289" s="27">
        <v>517700</v>
      </c>
      <c r="F289" s="27">
        <v>520700</v>
      </c>
      <c r="G289" s="23">
        <f t="shared" si="13"/>
        <v>520.70000000000005</v>
      </c>
      <c r="H289" s="23">
        <f t="shared" si="14"/>
        <v>517.70000000000005</v>
      </c>
      <c r="I289" s="23">
        <f t="shared" si="15"/>
        <v>520.70000000000005</v>
      </c>
    </row>
    <row r="290" spans="1:9" ht="60">
      <c r="A290" s="24" t="s">
        <v>38</v>
      </c>
      <c r="B290" s="25" t="s">
        <v>107</v>
      </c>
      <c r="C290" s="26" t="s">
        <v>37</v>
      </c>
      <c r="D290" s="27">
        <v>517700</v>
      </c>
      <c r="E290" s="27">
        <v>517700</v>
      </c>
      <c r="F290" s="27">
        <v>517700</v>
      </c>
      <c r="G290" s="23">
        <f t="shared" si="13"/>
        <v>517.70000000000005</v>
      </c>
      <c r="H290" s="23">
        <f t="shared" si="14"/>
        <v>517.70000000000005</v>
      </c>
      <c r="I290" s="23">
        <f t="shared" si="15"/>
        <v>517.70000000000005</v>
      </c>
    </row>
    <row r="291" spans="1:9" ht="24">
      <c r="A291" s="24" t="s">
        <v>36</v>
      </c>
      <c r="B291" s="25" t="s">
        <v>107</v>
      </c>
      <c r="C291" s="26" t="s">
        <v>34</v>
      </c>
      <c r="D291" s="27">
        <v>517700</v>
      </c>
      <c r="E291" s="27">
        <v>517700</v>
      </c>
      <c r="F291" s="27">
        <v>517700</v>
      </c>
      <c r="G291" s="23">
        <f t="shared" si="13"/>
        <v>517.70000000000005</v>
      </c>
      <c r="H291" s="23">
        <f t="shared" si="14"/>
        <v>517.70000000000005</v>
      </c>
      <c r="I291" s="23">
        <f t="shared" si="15"/>
        <v>517.70000000000005</v>
      </c>
    </row>
    <row r="292" spans="1:9" ht="24">
      <c r="A292" s="24" t="s">
        <v>14</v>
      </c>
      <c r="B292" s="25" t="s">
        <v>107</v>
      </c>
      <c r="C292" s="26" t="s">
        <v>13</v>
      </c>
      <c r="D292" s="27">
        <v>3000</v>
      </c>
      <c r="E292" s="27">
        <v>0</v>
      </c>
      <c r="F292" s="27">
        <v>3000</v>
      </c>
      <c r="G292" s="23">
        <f t="shared" si="13"/>
        <v>3</v>
      </c>
      <c r="H292" s="23">
        <f t="shared" si="14"/>
        <v>0</v>
      </c>
      <c r="I292" s="23">
        <f t="shared" si="15"/>
        <v>3</v>
      </c>
    </row>
    <row r="293" spans="1:9" ht="24">
      <c r="A293" s="24" t="s">
        <v>12</v>
      </c>
      <c r="B293" s="25" t="s">
        <v>107</v>
      </c>
      <c r="C293" s="26" t="s">
        <v>10</v>
      </c>
      <c r="D293" s="27">
        <v>3000</v>
      </c>
      <c r="E293" s="27">
        <v>0</v>
      </c>
      <c r="F293" s="27">
        <v>3000</v>
      </c>
      <c r="G293" s="23">
        <f t="shared" si="13"/>
        <v>3</v>
      </c>
      <c r="H293" s="23">
        <f t="shared" si="14"/>
        <v>0</v>
      </c>
      <c r="I293" s="23">
        <f t="shared" si="15"/>
        <v>3</v>
      </c>
    </row>
    <row r="294" spans="1:9">
      <c r="A294" s="18" t="s">
        <v>106</v>
      </c>
      <c r="B294" s="19" t="s">
        <v>105</v>
      </c>
      <c r="C294" s="20" t="s">
        <v>6</v>
      </c>
      <c r="D294" s="21">
        <v>46281334.57</v>
      </c>
      <c r="E294" s="21">
        <v>44061609.149999999</v>
      </c>
      <c r="F294" s="21">
        <v>46101334.57</v>
      </c>
      <c r="G294" s="22">
        <f t="shared" si="13"/>
        <v>46281.334569999999</v>
      </c>
      <c r="H294" s="22">
        <f t="shared" si="14"/>
        <v>44061.609149999997</v>
      </c>
      <c r="I294" s="22">
        <f t="shared" si="15"/>
        <v>46101.334569999999</v>
      </c>
    </row>
    <row r="295" spans="1:9" ht="48">
      <c r="A295" s="24" t="s">
        <v>104</v>
      </c>
      <c r="B295" s="25" t="s">
        <v>103</v>
      </c>
      <c r="C295" s="26" t="s">
        <v>6</v>
      </c>
      <c r="D295" s="27">
        <v>3028900</v>
      </c>
      <c r="E295" s="27">
        <v>3149900</v>
      </c>
      <c r="F295" s="27">
        <v>3028900</v>
      </c>
      <c r="G295" s="23">
        <f t="shared" si="13"/>
        <v>3028.9</v>
      </c>
      <c r="H295" s="23">
        <f t="shared" si="14"/>
        <v>3149.9</v>
      </c>
      <c r="I295" s="23">
        <f t="shared" si="15"/>
        <v>3028.9</v>
      </c>
    </row>
    <row r="296" spans="1:9" ht="60">
      <c r="A296" s="24" t="s">
        <v>38</v>
      </c>
      <c r="B296" s="25" t="s">
        <v>103</v>
      </c>
      <c r="C296" s="26" t="s">
        <v>37</v>
      </c>
      <c r="D296" s="27">
        <v>3028900</v>
      </c>
      <c r="E296" s="27">
        <v>3149900</v>
      </c>
      <c r="F296" s="27">
        <v>3028900</v>
      </c>
      <c r="G296" s="23">
        <f t="shared" si="13"/>
        <v>3028.9</v>
      </c>
      <c r="H296" s="23">
        <f t="shared" si="14"/>
        <v>3149.9</v>
      </c>
      <c r="I296" s="23">
        <f t="shared" si="15"/>
        <v>3028.9</v>
      </c>
    </row>
    <row r="297" spans="1:9" ht="24">
      <c r="A297" s="24" t="s">
        <v>36</v>
      </c>
      <c r="B297" s="25" t="s">
        <v>103</v>
      </c>
      <c r="C297" s="26" t="s">
        <v>34</v>
      </c>
      <c r="D297" s="27">
        <v>3028900</v>
      </c>
      <c r="E297" s="27">
        <v>3149900</v>
      </c>
      <c r="F297" s="27">
        <v>3028900</v>
      </c>
      <c r="G297" s="23">
        <f t="shared" si="13"/>
        <v>3028.9</v>
      </c>
      <c r="H297" s="23">
        <f t="shared" si="14"/>
        <v>3149.9</v>
      </c>
      <c r="I297" s="23">
        <f t="shared" si="15"/>
        <v>3028.9</v>
      </c>
    </row>
    <row r="298" spans="1:9" ht="24">
      <c r="A298" s="24" t="s">
        <v>102</v>
      </c>
      <c r="B298" s="25" t="s">
        <v>101</v>
      </c>
      <c r="C298" s="26" t="s">
        <v>6</v>
      </c>
      <c r="D298" s="27">
        <v>42617934.57</v>
      </c>
      <c r="E298" s="27">
        <v>40277209.149999999</v>
      </c>
      <c r="F298" s="27">
        <v>42437934.57</v>
      </c>
      <c r="G298" s="23">
        <f t="shared" si="13"/>
        <v>42617.934569999998</v>
      </c>
      <c r="H298" s="23">
        <f t="shared" si="14"/>
        <v>40277.209149999995</v>
      </c>
      <c r="I298" s="23">
        <f t="shared" si="15"/>
        <v>42437.934569999998</v>
      </c>
    </row>
    <row r="299" spans="1:9" ht="60">
      <c r="A299" s="24" t="s">
        <v>38</v>
      </c>
      <c r="B299" s="25" t="s">
        <v>101</v>
      </c>
      <c r="C299" s="26" t="s">
        <v>37</v>
      </c>
      <c r="D299" s="27">
        <v>42027934.57</v>
      </c>
      <c r="E299" s="27">
        <v>39867209.149999999</v>
      </c>
      <c r="F299" s="27">
        <v>42027934.57</v>
      </c>
      <c r="G299" s="23">
        <f t="shared" si="13"/>
        <v>42027.934569999998</v>
      </c>
      <c r="H299" s="23">
        <f t="shared" si="14"/>
        <v>39867.209149999995</v>
      </c>
      <c r="I299" s="23">
        <f t="shared" si="15"/>
        <v>42027.934569999998</v>
      </c>
    </row>
    <row r="300" spans="1:9" ht="24">
      <c r="A300" s="24" t="s">
        <v>36</v>
      </c>
      <c r="B300" s="25" t="s">
        <v>101</v>
      </c>
      <c r="C300" s="26" t="s">
        <v>34</v>
      </c>
      <c r="D300" s="27">
        <v>42027934.57</v>
      </c>
      <c r="E300" s="27">
        <v>39867209.149999999</v>
      </c>
      <c r="F300" s="27">
        <v>42027934.57</v>
      </c>
      <c r="G300" s="23">
        <f t="shared" si="13"/>
        <v>42027.934569999998</v>
      </c>
      <c r="H300" s="23">
        <f t="shared" si="14"/>
        <v>39867.209149999995</v>
      </c>
      <c r="I300" s="23">
        <f t="shared" si="15"/>
        <v>42027.934569999998</v>
      </c>
    </row>
    <row r="301" spans="1:9" ht="24">
      <c r="A301" s="24" t="s">
        <v>14</v>
      </c>
      <c r="B301" s="25" t="s">
        <v>101</v>
      </c>
      <c r="C301" s="26" t="s">
        <v>13</v>
      </c>
      <c r="D301" s="27">
        <v>590000</v>
      </c>
      <c r="E301" s="27">
        <v>410000</v>
      </c>
      <c r="F301" s="27">
        <v>410000</v>
      </c>
      <c r="G301" s="23">
        <f t="shared" si="13"/>
        <v>590</v>
      </c>
      <c r="H301" s="23">
        <f t="shared" si="14"/>
        <v>410</v>
      </c>
      <c r="I301" s="23">
        <f t="shared" si="15"/>
        <v>410</v>
      </c>
    </row>
    <row r="302" spans="1:9" ht="24">
      <c r="A302" s="24" t="s">
        <v>12</v>
      </c>
      <c r="B302" s="25" t="s">
        <v>101</v>
      </c>
      <c r="C302" s="26" t="s">
        <v>10</v>
      </c>
      <c r="D302" s="27">
        <v>590000</v>
      </c>
      <c r="E302" s="27">
        <v>410000</v>
      </c>
      <c r="F302" s="27">
        <v>410000</v>
      </c>
      <c r="G302" s="23">
        <f t="shared" si="13"/>
        <v>590</v>
      </c>
      <c r="H302" s="23">
        <f t="shared" si="14"/>
        <v>410</v>
      </c>
      <c r="I302" s="23">
        <f t="shared" si="15"/>
        <v>410</v>
      </c>
    </row>
    <row r="303" spans="1:9">
      <c r="A303" s="24" t="s">
        <v>100</v>
      </c>
      <c r="B303" s="25" t="s">
        <v>99</v>
      </c>
      <c r="C303" s="26" t="s">
        <v>6</v>
      </c>
      <c r="D303" s="27">
        <v>573000</v>
      </c>
      <c r="E303" s="27">
        <v>573000</v>
      </c>
      <c r="F303" s="27">
        <v>573000</v>
      </c>
      <c r="G303" s="23">
        <f t="shared" si="13"/>
        <v>573</v>
      </c>
      <c r="H303" s="23">
        <f t="shared" si="14"/>
        <v>573</v>
      </c>
      <c r="I303" s="23">
        <f t="shared" si="15"/>
        <v>573</v>
      </c>
    </row>
    <row r="304" spans="1:9">
      <c r="A304" s="24" t="s">
        <v>5</v>
      </c>
      <c r="B304" s="25" t="s">
        <v>99</v>
      </c>
      <c r="C304" s="26" t="s">
        <v>4</v>
      </c>
      <c r="D304" s="27">
        <v>573000</v>
      </c>
      <c r="E304" s="27">
        <v>573000</v>
      </c>
      <c r="F304" s="27">
        <v>573000</v>
      </c>
      <c r="G304" s="23">
        <f t="shared" si="13"/>
        <v>573</v>
      </c>
      <c r="H304" s="23">
        <f t="shared" si="14"/>
        <v>573</v>
      </c>
      <c r="I304" s="23">
        <f t="shared" si="15"/>
        <v>573</v>
      </c>
    </row>
    <row r="305" spans="1:9">
      <c r="A305" s="24" t="s">
        <v>90</v>
      </c>
      <c r="B305" s="25" t="s">
        <v>99</v>
      </c>
      <c r="C305" s="26" t="s">
        <v>88</v>
      </c>
      <c r="D305" s="27">
        <v>573000</v>
      </c>
      <c r="E305" s="27">
        <v>573000</v>
      </c>
      <c r="F305" s="27">
        <v>573000</v>
      </c>
      <c r="G305" s="23">
        <f t="shared" si="13"/>
        <v>573</v>
      </c>
      <c r="H305" s="23">
        <f t="shared" si="14"/>
        <v>573</v>
      </c>
      <c r="I305" s="23">
        <f t="shared" si="15"/>
        <v>573</v>
      </c>
    </row>
    <row r="306" spans="1:9">
      <c r="A306" s="24" t="s">
        <v>91</v>
      </c>
      <c r="B306" s="25" t="s">
        <v>98</v>
      </c>
      <c r="C306" s="26" t="s">
        <v>6</v>
      </c>
      <c r="D306" s="27">
        <v>61500</v>
      </c>
      <c r="E306" s="27">
        <v>61500</v>
      </c>
      <c r="F306" s="27">
        <v>61500</v>
      </c>
      <c r="G306" s="23">
        <f t="shared" si="13"/>
        <v>61.5</v>
      </c>
      <c r="H306" s="23">
        <f t="shared" si="14"/>
        <v>61.5</v>
      </c>
      <c r="I306" s="23">
        <f t="shared" si="15"/>
        <v>61.5</v>
      </c>
    </row>
    <row r="307" spans="1:9">
      <c r="A307" s="24" t="s">
        <v>5</v>
      </c>
      <c r="B307" s="25" t="s">
        <v>98</v>
      </c>
      <c r="C307" s="26" t="s">
        <v>4</v>
      </c>
      <c r="D307" s="27">
        <v>61500</v>
      </c>
      <c r="E307" s="27">
        <v>61500</v>
      </c>
      <c r="F307" s="27">
        <v>61500</v>
      </c>
      <c r="G307" s="23">
        <f t="shared" si="13"/>
        <v>61.5</v>
      </c>
      <c r="H307" s="23">
        <f t="shared" si="14"/>
        <v>61.5</v>
      </c>
      <c r="I307" s="23">
        <f t="shared" si="15"/>
        <v>61.5</v>
      </c>
    </row>
    <row r="308" spans="1:9">
      <c r="A308" s="24" t="s">
        <v>90</v>
      </c>
      <c r="B308" s="25" t="s">
        <v>98</v>
      </c>
      <c r="C308" s="26" t="s">
        <v>88</v>
      </c>
      <c r="D308" s="27">
        <v>61500</v>
      </c>
      <c r="E308" s="27">
        <v>61500</v>
      </c>
      <c r="F308" s="27">
        <v>61500</v>
      </c>
      <c r="G308" s="23">
        <f t="shared" si="13"/>
        <v>61.5</v>
      </c>
      <c r="H308" s="23">
        <f t="shared" si="14"/>
        <v>61.5</v>
      </c>
      <c r="I308" s="23">
        <f t="shared" si="15"/>
        <v>61.5</v>
      </c>
    </row>
    <row r="309" spans="1:9" ht="36">
      <c r="A309" s="18" t="s">
        <v>97</v>
      </c>
      <c r="B309" s="19" t="s">
        <v>96</v>
      </c>
      <c r="C309" s="20" t="s">
        <v>6</v>
      </c>
      <c r="D309" s="21">
        <v>47968572.969999999</v>
      </c>
      <c r="E309" s="21">
        <v>43375553.259999998</v>
      </c>
      <c r="F309" s="21">
        <v>46952632.969999999</v>
      </c>
      <c r="G309" s="22">
        <f t="shared" si="13"/>
        <v>47968.572970000001</v>
      </c>
      <c r="H309" s="22">
        <f t="shared" si="14"/>
        <v>43375.553260000001</v>
      </c>
      <c r="I309" s="22">
        <f t="shared" si="15"/>
        <v>46952.632969999999</v>
      </c>
    </row>
    <row r="310" spans="1:9" ht="24">
      <c r="A310" s="24" t="s">
        <v>95</v>
      </c>
      <c r="B310" s="25" t="s">
        <v>94</v>
      </c>
      <c r="C310" s="26" t="s">
        <v>6</v>
      </c>
      <c r="D310" s="27">
        <v>846100</v>
      </c>
      <c r="E310" s="27">
        <v>846100</v>
      </c>
      <c r="F310" s="27">
        <v>846100</v>
      </c>
      <c r="G310" s="23">
        <f t="shared" si="13"/>
        <v>846.1</v>
      </c>
      <c r="H310" s="23">
        <f t="shared" si="14"/>
        <v>846.1</v>
      </c>
      <c r="I310" s="23">
        <f t="shared" si="15"/>
        <v>846.1</v>
      </c>
    </row>
    <row r="311" spans="1:9" ht="24">
      <c r="A311" s="24" t="s">
        <v>46</v>
      </c>
      <c r="B311" s="25" t="s">
        <v>94</v>
      </c>
      <c r="C311" s="26" t="s">
        <v>45</v>
      </c>
      <c r="D311" s="27">
        <v>846100</v>
      </c>
      <c r="E311" s="27">
        <v>846100</v>
      </c>
      <c r="F311" s="27">
        <v>846100</v>
      </c>
      <c r="G311" s="23">
        <f t="shared" si="13"/>
        <v>846.1</v>
      </c>
      <c r="H311" s="23">
        <f t="shared" si="14"/>
        <v>846.1</v>
      </c>
      <c r="I311" s="23">
        <f t="shared" si="15"/>
        <v>846.1</v>
      </c>
    </row>
    <row r="312" spans="1:9">
      <c r="A312" s="24" t="s">
        <v>44</v>
      </c>
      <c r="B312" s="25" t="s">
        <v>94</v>
      </c>
      <c r="C312" s="26" t="s">
        <v>42</v>
      </c>
      <c r="D312" s="27">
        <v>846100</v>
      </c>
      <c r="E312" s="27">
        <v>846100</v>
      </c>
      <c r="F312" s="27">
        <v>846100</v>
      </c>
      <c r="G312" s="23">
        <f t="shared" si="13"/>
        <v>846.1</v>
      </c>
      <c r="H312" s="23">
        <f t="shared" si="14"/>
        <v>846.1</v>
      </c>
      <c r="I312" s="23">
        <f t="shared" si="15"/>
        <v>846.1</v>
      </c>
    </row>
    <row r="313" spans="1:9" ht="24">
      <c r="A313" s="24" t="s">
        <v>93</v>
      </c>
      <c r="B313" s="25" t="s">
        <v>92</v>
      </c>
      <c r="C313" s="26" t="s">
        <v>6</v>
      </c>
      <c r="D313" s="27">
        <v>47116972.969999999</v>
      </c>
      <c r="E313" s="27">
        <v>42523953.259999998</v>
      </c>
      <c r="F313" s="27">
        <v>46101032.969999999</v>
      </c>
      <c r="G313" s="23">
        <f t="shared" si="13"/>
        <v>47116.972969999995</v>
      </c>
      <c r="H313" s="23">
        <f t="shared" si="14"/>
        <v>42523.953259999995</v>
      </c>
      <c r="I313" s="23">
        <f t="shared" si="15"/>
        <v>46101.03297</v>
      </c>
    </row>
    <row r="314" spans="1:9" ht="60">
      <c r="A314" s="24" t="s">
        <v>38</v>
      </c>
      <c r="B314" s="25" t="s">
        <v>92</v>
      </c>
      <c r="C314" s="26" t="s">
        <v>37</v>
      </c>
      <c r="D314" s="27">
        <v>42891632.969999999</v>
      </c>
      <c r="E314" s="27">
        <v>40257553.259999998</v>
      </c>
      <c r="F314" s="27">
        <v>42891632.969999999</v>
      </c>
      <c r="G314" s="23">
        <f t="shared" si="13"/>
        <v>42891.632969999999</v>
      </c>
      <c r="H314" s="23">
        <f t="shared" si="14"/>
        <v>40257.553260000001</v>
      </c>
      <c r="I314" s="23">
        <f t="shared" si="15"/>
        <v>42891.632969999999</v>
      </c>
    </row>
    <row r="315" spans="1:9">
      <c r="A315" s="24" t="s">
        <v>52</v>
      </c>
      <c r="B315" s="25" t="s">
        <v>92</v>
      </c>
      <c r="C315" s="26" t="s">
        <v>51</v>
      </c>
      <c r="D315" s="27">
        <v>42891632.969999999</v>
      </c>
      <c r="E315" s="27">
        <v>40257553.259999998</v>
      </c>
      <c r="F315" s="27">
        <v>42891632.969999999</v>
      </c>
      <c r="G315" s="23">
        <f t="shared" si="13"/>
        <v>42891.632969999999</v>
      </c>
      <c r="H315" s="23">
        <f t="shared" si="14"/>
        <v>40257.553260000001</v>
      </c>
      <c r="I315" s="23">
        <f t="shared" si="15"/>
        <v>42891.632969999999</v>
      </c>
    </row>
    <row r="316" spans="1:9" ht="24">
      <c r="A316" s="24" t="s">
        <v>14</v>
      </c>
      <c r="B316" s="25" t="s">
        <v>92</v>
      </c>
      <c r="C316" s="26" t="s">
        <v>13</v>
      </c>
      <c r="D316" s="27">
        <v>4225340</v>
      </c>
      <c r="E316" s="27">
        <v>2266400</v>
      </c>
      <c r="F316" s="27">
        <v>3209400</v>
      </c>
      <c r="G316" s="23">
        <f t="shared" si="13"/>
        <v>4225.34</v>
      </c>
      <c r="H316" s="23">
        <f t="shared" si="14"/>
        <v>2266.4</v>
      </c>
      <c r="I316" s="23">
        <f t="shared" si="15"/>
        <v>3209.4</v>
      </c>
    </row>
    <row r="317" spans="1:9" ht="24">
      <c r="A317" s="24" t="s">
        <v>12</v>
      </c>
      <c r="B317" s="25" t="s">
        <v>92</v>
      </c>
      <c r="C317" s="26" t="s">
        <v>10</v>
      </c>
      <c r="D317" s="27">
        <v>4225340</v>
      </c>
      <c r="E317" s="27">
        <v>2266400</v>
      </c>
      <c r="F317" s="27">
        <v>3209400</v>
      </c>
      <c r="G317" s="23">
        <f t="shared" si="13"/>
        <v>4225.34</v>
      </c>
      <c r="H317" s="23">
        <f t="shared" si="14"/>
        <v>2266.4</v>
      </c>
      <c r="I317" s="23">
        <f t="shared" si="15"/>
        <v>3209.4</v>
      </c>
    </row>
    <row r="318" spans="1:9">
      <c r="A318" s="24" t="s">
        <v>91</v>
      </c>
      <c r="B318" s="25" t="s">
        <v>89</v>
      </c>
      <c r="C318" s="26" t="s">
        <v>6</v>
      </c>
      <c r="D318" s="27">
        <v>5500</v>
      </c>
      <c r="E318" s="27">
        <v>5500</v>
      </c>
      <c r="F318" s="27">
        <v>5500</v>
      </c>
      <c r="G318" s="23">
        <f t="shared" si="13"/>
        <v>5.5</v>
      </c>
      <c r="H318" s="23">
        <f t="shared" si="14"/>
        <v>5.5</v>
      </c>
      <c r="I318" s="23">
        <f t="shared" si="15"/>
        <v>5.5</v>
      </c>
    </row>
    <row r="319" spans="1:9">
      <c r="A319" s="24" t="s">
        <v>5</v>
      </c>
      <c r="B319" s="25" t="s">
        <v>89</v>
      </c>
      <c r="C319" s="26" t="s">
        <v>4</v>
      </c>
      <c r="D319" s="27">
        <v>5500</v>
      </c>
      <c r="E319" s="27">
        <v>5500</v>
      </c>
      <c r="F319" s="27">
        <v>5500</v>
      </c>
      <c r="G319" s="23">
        <f t="shared" si="13"/>
        <v>5.5</v>
      </c>
      <c r="H319" s="23">
        <f t="shared" si="14"/>
        <v>5.5</v>
      </c>
      <c r="I319" s="23">
        <f t="shared" si="15"/>
        <v>5.5</v>
      </c>
    </row>
    <row r="320" spans="1:9">
      <c r="A320" s="24" t="s">
        <v>90</v>
      </c>
      <c r="B320" s="25" t="s">
        <v>89</v>
      </c>
      <c r="C320" s="26" t="s">
        <v>88</v>
      </c>
      <c r="D320" s="27">
        <v>5500</v>
      </c>
      <c r="E320" s="27">
        <v>5500</v>
      </c>
      <c r="F320" s="27">
        <v>5500</v>
      </c>
      <c r="G320" s="23">
        <f t="shared" si="13"/>
        <v>5.5</v>
      </c>
      <c r="H320" s="23">
        <f t="shared" si="14"/>
        <v>5.5</v>
      </c>
      <c r="I320" s="23">
        <f t="shared" si="15"/>
        <v>5.5</v>
      </c>
    </row>
    <row r="321" spans="1:9" ht="36">
      <c r="A321" s="18" t="s">
        <v>87</v>
      </c>
      <c r="B321" s="19" t="s">
        <v>86</v>
      </c>
      <c r="C321" s="20" t="s">
        <v>6</v>
      </c>
      <c r="D321" s="21">
        <v>50000</v>
      </c>
      <c r="E321" s="21">
        <v>0</v>
      </c>
      <c r="F321" s="21">
        <v>0</v>
      </c>
      <c r="G321" s="22">
        <f t="shared" si="13"/>
        <v>50</v>
      </c>
      <c r="H321" s="23">
        <f t="shared" si="14"/>
        <v>0</v>
      </c>
      <c r="I321" s="23">
        <f t="shared" si="15"/>
        <v>0</v>
      </c>
    </row>
    <row r="322" spans="1:9" ht="24">
      <c r="A322" s="24" t="s">
        <v>85</v>
      </c>
      <c r="B322" s="25" t="s">
        <v>84</v>
      </c>
      <c r="C322" s="26" t="s">
        <v>6</v>
      </c>
      <c r="D322" s="27">
        <v>50000</v>
      </c>
      <c r="E322" s="27">
        <v>0</v>
      </c>
      <c r="F322" s="27">
        <v>0</v>
      </c>
      <c r="G322" s="23">
        <f t="shared" si="13"/>
        <v>50</v>
      </c>
      <c r="H322" s="23">
        <f t="shared" si="14"/>
        <v>0</v>
      </c>
      <c r="I322" s="23">
        <f t="shared" si="15"/>
        <v>0</v>
      </c>
    </row>
    <row r="323" spans="1:9" ht="24">
      <c r="A323" s="24" t="s">
        <v>14</v>
      </c>
      <c r="B323" s="25" t="s">
        <v>84</v>
      </c>
      <c r="C323" s="26" t="s">
        <v>13</v>
      </c>
      <c r="D323" s="27">
        <v>50000</v>
      </c>
      <c r="E323" s="27">
        <v>0</v>
      </c>
      <c r="F323" s="27">
        <v>0</v>
      </c>
      <c r="G323" s="23">
        <f t="shared" si="13"/>
        <v>50</v>
      </c>
      <c r="H323" s="23">
        <f t="shared" si="14"/>
        <v>0</v>
      </c>
      <c r="I323" s="23">
        <f t="shared" si="15"/>
        <v>0</v>
      </c>
    </row>
    <row r="324" spans="1:9" ht="24">
      <c r="A324" s="24" t="s">
        <v>12</v>
      </c>
      <c r="B324" s="25" t="s">
        <v>84</v>
      </c>
      <c r="C324" s="26" t="s">
        <v>10</v>
      </c>
      <c r="D324" s="27">
        <v>50000</v>
      </c>
      <c r="E324" s="27">
        <v>0</v>
      </c>
      <c r="F324" s="27">
        <v>0</v>
      </c>
      <c r="G324" s="23">
        <f t="shared" si="13"/>
        <v>50</v>
      </c>
      <c r="H324" s="23">
        <f t="shared" si="14"/>
        <v>0</v>
      </c>
      <c r="I324" s="23">
        <f t="shared" si="15"/>
        <v>0</v>
      </c>
    </row>
    <row r="325" spans="1:9">
      <c r="A325" s="18" t="s">
        <v>83</v>
      </c>
      <c r="B325" s="19" t="s">
        <v>82</v>
      </c>
      <c r="C325" s="20" t="s">
        <v>6</v>
      </c>
      <c r="D325" s="21">
        <v>46200</v>
      </c>
      <c r="E325" s="21">
        <v>124300</v>
      </c>
      <c r="F325" s="21">
        <v>121600</v>
      </c>
      <c r="G325" s="22">
        <f t="shared" si="13"/>
        <v>46.2</v>
      </c>
      <c r="H325" s="22">
        <f t="shared" si="14"/>
        <v>124.3</v>
      </c>
      <c r="I325" s="22">
        <f t="shared" si="15"/>
        <v>121.6</v>
      </c>
    </row>
    <row r="326" spans="1:9">
      <c r="A326" s="24" t="s">
        <v>81</v>
      </c>
      <c r="B326" s="25" t="s">
        <v>77</v>
      </c>
      <c r="C326" s="26" t="s">
        <v>6</v>
      </c>
      <c r="D326" s="27">
        <v>46200</v>
      </c>
      <c r="E326" s="27">
        <v>124300</v>
      </c>
      <c r="F326" s="27">
        <v>121600</v>
      </c>
      <c r="G326" s="23">
        <f t="shared" si="13"/>
        <v>46.2</v>
      </c>
      <c r="H326" s="23">
        <f t="shared" si="14"/>
        <v>124.3</v>
      </c>
      <c r="I326" s="23">
        <f t="shared" si="15"/>
        <v>121.6</v>
      </c>
    </row>
    <row r="327" spans="1:9" ht="24">
      <c r="A327" s="24" t="s">
        <v>80</v>
      </c>
      <c r="B327" s="25" t="s">
        <v>77</v>
      </c>
      <c r="C327" s="26" t="s">
        <v>79</v>
      </c>
      <c r="D327" s="27">
        <v>46200</v>
      </c>
      <c r="E327" s="27">
        <v>124300</v>
      </c>
      <c r="F327" s="27">
        <v>121600</v>
      </c>
      <c r="G327" s="23">
        <f t="shared" si="13"/>
        <v>46.2</v>
      </c>
      <c r="H327" s="23">
        <f t="shared" si="14"/>
        <v>124.3</v>
      </c>
      <c r="I327" s="23">
        <f t="shared" si="15"/>
        <v>121.6</v>
      </c>
    </row>
    <row r="328" spans="1:9">
      <c r="A328" s="24" t="s">
        <v>78</v>
      </c>
      <c r="B328" s="25" t="s">
        <v>77</v>
      </c>
      <c r="C328" s="26" t="s">
        <v>76</v>
      </c>
      <c r="D328" s="27">
        <v>46200</v>
      </c>
      <c r="E328" s="27">
        <v>124300</v>
      </c>
      <c r="F328" s="27">
        <v>121600</v>
      </c>
      <c r="G328" s="23">
        <f t="shared" ref="G328:G391" si="16">D328/$F$3</f>
        <v>46.2</v>
      </c>
      <c r="H328" s="23">
        <f t="shared" ref="H328:H391" si="17">E328/$F$3</f>
        <v>124.3</v>
      </c>
      <c r="I328" s="23">
        <f t="shared" ref="I328:I391" si="18">F328/$F$3</f>
        <v>121.6</v>
      </c>
    </row>
    <row r="329" spans="1:9" ht="24">
      <c r="A329" s="18" t="s">
        <v>75</v>
      </c>
      <c r="B329" s="19" t="s">
        <v>74</v>
      </c>
      <c r="C329" s="20" t="s">
        <v>6</v>
      </c>
      <c r="D329" s="21">
        <v>6841000</v>
      </c>
      <c r="E329" s="21">
        <v>6891100</v>
      </c>
      <c r="F329" s="21">
        <v>6942100</v>
      </c>
      <c r="G329" s="22">
        <f t="shared" si="16"/>
        <v>6841</v>
      </c>
      <c r="H329" s="22">
        <f t="shared" si="17"/>
        <v>6891.1</v>
      </c>
      <c r="I329" s="22">
        <f t="shared" si="18"/>
        <v>6942.1</v>
      </c>
    </row>
    <row r="330" spans="1:9" ht="24">
      <c r="A330" s="18" t="s">
        <v>73</v>
      </c>
      <c r="B330" s="19" t="s">
        <v>72</v>
      </c>
      <c r="C330" s="20" t="s">
        <v>6</v>
      </c>
      <c r="D330" s="21">
        <v>6277000</v>
      </c>
      <c r="E330" s="21">
        <v>6327100</v>
      </c>
      <c r="F330" s="21">
        <v>6378100</v>
      </c>
      <c r="G330" s="22">
        <f t="shared" si="16"/>
        <v>6277</v>
      </c>
      <c r="H330" s="22">
        <f t="shared" si="17"/>
        <v>6327.1</v>
      </c>
      <c r="I330" s="22">
        <f t="shared" si="18"/>
        <v>6378.1</v>
      </c>
    </row>
    <row r="331" spans="1:9" ht="24">
      <c r="A331" s="24" t="s">
        <v>71</v>
      </c>
      <c r="B331" s="25" t="s">
        <v>67</v>
      </c>
      <c r="C331" s="26" t="s">
        <v>6</v>
      </c>
      <c r="D331" s="27">
        <v>982100</v>
      </c>
      <c r="E331" s="27">
        <v>1025800</v>
      </c>
      <c r="F331" s="27">
        <v>1070300</v>
      </c>
      <c r="G331" s="23">
        <f t="shared" si="16"/>
        <v>982.1</v>
      </c>
      <c r="H331" s="23">
        <f t="shared" si="17"/>
        <v>1025.8</v>
      </c>
      <c r="I331" s="23">
        <f t="shared" si="18"/>
        <v>1070.3</v>
      </c>
    </row>
    <row r="332" spans="1:9">
      <c r="A332" s="24" t="s">
        <v>70</v>
      </c>
      <c r="B332" s="25" t="s">
        <v>67</v>
      </c>
      <c r="C332" s="26" t="s">
        <v>69</v>
      </c>
      <c r="D332" s="27">
        <v>982100</v>
      </c>
      <c r="E332" s="27">
        <v>1025800</v>
      </c>
      <c r="F332" s="27">
        <v>1070300</v>
      </c>
      <c r="G332" s="23">
        <f t="shared" si="16"/>
        <v>982.1</v>
      </c>
      <c r="H332" s="23">
        <f t="shared" si="17"/>
        <v>1025.8</v>
      </c>
      <c r="I332" s="23">
        <f t="shared" si="18"/>
        <v>1070.3</v>
      </c>
    </row>
    <row r="333" spans="1:9">
      <c r="A333" s="24" t="s">
        <v>68</v>
      </c>
      <c r="B333" s="25" t="s">
        <v>67</v>
      </c>
      <c r="C333" s="26" t="s">
        <v>66</v>
      </c>
      <c r="D333" s="27">
        <v>982100</v>
      </c>
      <c r="E333" s="27">
        <v>1025800</v>
      </c>
      <c r="F333" s="27">
        <v>1070300</v>
      </c>
      <c r="G333" s="23">
        <f t="shared" si="16"/>
        <v>982.1</v>
      </c>
      <c r="H333" s="23">
        <f t="shared" si="17"/>
        <v>1025.8</v>
      </c>
      <c r="I333" s="23">
        <f t="shared" si="18"/>
        <v>1070.3</v>
      </c>
    </row>
    <row r="334" spans="1:9" ht="72">
      <c r="A334" s="24" t="s">
        <v>65</v>
      </c>
      <c r="B334" s="25" t="s">
        <v>64</v>
      </c>
      <c r="C334" s="26" t="s">
        <v>6</v>
      </c>
      <c r="D334" s="27">
        <v>544300</v>
      </c>
      <c r="E334" s="27">
        <v>544300</v>
      </c>
      <c r="F334" s="27">
        <v>544300</v>
      </c>
      <c r="G334" s="23">
        <f t="shared" si="16"/>
        <v>544.29999999999995</v>
      </c>
      <c r="H334" s="23">
        <f t="shared" si="17"/>
        <v>544.29999999999995</v>
      </c>
      <c r="I334" s="23">
        <f t="shared" si="18"/>
        <v>544.29999999999995</v>
      </c>
    </row>
    <row r="335" spans="1:9" ht="60">
      <c r="A335" s="24" t="s">
        <v>38</v>
      </c>
      <c r="B335" s="25" t="s">
        <v>64</v>
      </c>
      <c r="C335" s="26" t="s">
        <v>37</v>
      </c>
      <c r="D335" s="27">
        <v>544300</v>
      </c>
      <c r="E335" s="27">
        <v>544300</v>
      </c>
      <c r="F335" s="27">
        <v>544300</v>
      </c>
      <c r="G335" s="23">
        <f t="shared" si="16"/>
        <v>544.29999999999995</v>
      </c>
      <c r="H335" s="23">
        <f t="shared" si="17"/>
        <v>544.29999999999995</v>
      </c>
      <c r="I335" s="23">
        <f t="shared" si="18"/>
        <v>544.29999999999995</v>
      </c>
    </row>
    <row r="336" spans="1:9" ht="24">
      <c r="A336" s="24" t="s">
        <v>36</v>
      </c>
      <c r="B336" s="25" t="s">
        <v>64</v>
      </c>
      <c r="C336" s="26" t="s">
        <v>34</v>
      </c>
      <c r="D336" s="27">
        <v>544300</v>
      </c>
      <c r="E336" s="27">
        <v>544300</v>
      </c>
      <c r="F336" s="27">
        <v>544300</v>
      </c>
      <c r="G336" s="23">
        <f t="shared" si="16"/>
        <v>544.29999999999995</v>
      </c>
      <c r="H336" s="23">
        <f t="shared" si="17"/>
        <v>544.29999999999995</v>
      </c>
      <c r="I336" s="23">
        <f t="shared" si="18"/>
        <v>544.29999999999995</v>
      </c>
    </row>
    <row r="337" spans="1:9" ht="48">
      <c r="A337" s="24" t="s">
        <v>63</v>
      </c>
      <c r="B337" s="25" t="s">
        <v>62</v>
      </c>
      <c r="C337" s="26" t="s">
        <v>6</v>
      </c>
      <c r="D337" s="27">
        <v>544300</v>
      </c>
      <c r="E337" s="27">
        <v>544300</v>
      </c>
      <c r="F337" s="27">
        <v>544300</v>
      </c>
      <c r="G337" s="23">
        <f t="shared" si="16"/>
        <v>544.29999999999995</v>
      </c>
      <c r="H337" s="23">
        <f t="shared" si="17"/>
        <v>544.29999999999995</v>
      </c>
      <c r="I337" s="23">
        <f t="shared" si="18"/>
        <v>544.29999999999995</v>
      </c>
    </row>
    <row r="338" spans="1:9" ht="60">
      <c r="A338" s="24" t="s">
        <v>38</v>
      </c>
      <c r="B338" s="25" t="s">
        <v>62</v>
      </c>
      <c r="C338" s="26" t="s">
        <v>37</v>
      </c>
      <c r="D338" s="27">
        <v>452100</v>
      </c>
      <c r="E338" s="27">
        <v>470200</v>
      </c>
      <c r="F338" s="27">
        <v>488900</v>
      </c>
      <c r="G338" s="23">
        <f t="shared" si="16"/>
        <v>452.1</v>
      </c>
      <c r="H338" s="23">
        <f t="shared" si="17"/>
        <v>470.2</v>
      </c>
      <c r="I338" s="23">
        <f t="shared" si="18"/>
        <v>488.9</v>
      </c>
    </row>
    <row r="339" spans="1:9" ht="24">
      <c r="A339" s="24" t="s">
        <v>36</v>
      </c>
      <c r="B339" s="25" t="s">
        <v>62</v>
      </c>
      <c r="C339" s="26" t="s">
        <v>34</v>
      </c>
      <c r="D339" s="27">
        <v>452100</v>
      </c>
      <c r="E339" s="27">
        <v>470200</v>
      </c>
      <c r="F339" s="27">
        <v>488900</v>
      </c>
      <c r="G339" s="23">
        <f t="shared" si="16"/>
        <v>452.1</v>
      </c>
      <c r="H339" s="23">
        <f t="shared" si="17"/>
        <v>470.2</v>
      </c>
      <c r="I339" s="23">
        <f t="shared" si="18"/>
        <v>488.9</v>
      </c>
    </row>
    <row r="340" spans="1:9" ht="24">
      <c r="A340" s="24" t="s">
        <v>14</v>
      </c>
      <c r="B340" s="25" t="s">
        <v>62</v>
      </c>
      <c r="C340" s="26" t="s">
        <v>13</v>
      </c>
      <c r="D340" s="27">
        <v>92200</v>
      </c>
      <c r="E340" s="27">
        <v>74100</v>
      </c>
      <c r="F340" s="27">
        <v>55400</v>
      </c>
      <c r="G340" s="23">
        <f t="shared" si="16"/>
        <v>92.2</v>
      </c>
      <c r="H340" s="23">
        <f t="shared" si="17"/>
        <v>74.099999999999994</v>
      </c>
      <c r="I340" s="23">
        <f t="shared" si="18"/>
        <v>55.4</v>
      </c>
    </row>
    <row r="341" spans="1:9" ht="24">
      <c r="A341" s="24" t="s">
        <v>12</v>
      </c>
      <c r="B341" s="25" t="s">
        <v>62</v>
      </c>
      <c r="C341" s="26" t="s">
        <v>10</v>
      </c>
      <c r="D341" s="27">
        <v>92200</v>
      </c>
      <c r="E341" s="27">
        <v>74100</v>
      </c>
      <c r="F341" s="27">
        <v>55400</v>
      </c>
      <c r="G341" s="23">
        <f t="shared" si="16"/>
        <v>92.2</v>
      </c>
      <c r="H341" s="23">
        <f t="shared" si="17"/>
        <v>74.099999999999994</v>
      </c>
      <c r="I341" s="23">
        <f t="shared" si="18"/>
        <v>55.4</v>
      </c>
    </row>
    <row r="342" spans="1:9" ht="108">
      <c r="A342" s="24" t="s">
        <v>61</v>
      </c>
      <c r="B342" s="25" t="s">
        <v>60</v>
      </c>
      <c r="C342" s="26" t="s">
        <v>6</v>
      </c>
      <c r="D342" s="27">
        <v>544300</v>
      </c>
      <c r="E342" s="27">
        <v>544300</v>
      </c>
      <c r="F342" s="27">
        <v>544300</v>
      </c>
      <c r="G342" s="23">
        <f t="shared" si="16"/>
        <v>544.29999999999995</v>
      </c>
      <c r="H342" s="23">
        <f t="shared" si="17"/>
        <v>544.29999999999995</v>
      </c>
      <c r="I342" s="23">
        <f t="shared" si="18"/>
        <v>544.29999999999995</v>
      </c>
    </row>
    <row r="343" spans="1:9" ht="60">
      <c r="A343" s="24" t="s">
        <v>38</v>
      </c>
      <c r="B343" s="25" t="s">
        <v>60</v>
      </c>
      <c r="C343" s="26" t="s">
        <v>37</v>
      </c>
      <c r="D343" s="27">
        <v>425200</v>
      </c>
      <c r="E343" s="27">
        <v>442200</v>
      </c>
      <c r="F343" s="27">
        <v>459900</v>
      </c>
      <c r="G343" s="23">
        <f t="shared" si="16"/>
        <v>425.2</v>
      </c>
      <c r="H343" s="23">
        <f t="shared" si="17"/>
        <v>442.2</v>
      </c>
      <c r="I343" s="23">
        <f t="shared" si="18"/>
        <v>459.9</v>
      </c>
    </row>
    <row r="344" spans="1:9" ht="24">
      <c r="A344" s="24" t="s">
        <v>36</v>
      </c>
      <c r="B344" s="25" t="s">
        <v>60</v>
      </c>
      <c r="C344" s="26" t="s">
        <v>34</v>
      </c>
      <c r="D344" s="27">
        <v>425200</v>
      </c>
      <c r="E344" s="27">
        <v>442200</v>
      </c>
      <c r="F344" s="27">
        <v>459900</v>
      </c>
      <c r="G344" s="23">
        <f t="shared" si="16"/>
        <v>425.2</v>
      </c>
      <c r="H344" s="23">
        <f t="shared" si="17"/>
        <v>442.2</v>
      </c>
      <c r="I344" s="23">
        <f t="shared" si="18"/>
        <v>459.9</v>
      </c>
    </row>
    <row r="345" spans="1:9" ht="24">
      <c r="A345" s="24" t="s">
        <v>14</v>
      </c>
      <c r="B345" s="25" t="s">
        <v>60</v>
      </c>
      <c r="C345" s="26" t="s">
        <v>13</v>
      </c>
      <c r="D345" s="27">
        <v>119100</v>
      </c>
      <c r="E345" s="27">
        <v>102100</v>
      </c>
      <c r="F345" s="27">
        <v>84400</v>
      </c>
      <c r="G345" s="23">
        <f t="shared" si="16"/>
        <v>119.1</v>
      </c>
      <c r="H345" s="23">
        <f t="shared" si="17"/>
        <v>102.1</v>
      </c>
      <c r="I345" s="23">
        <f t="shared" si="18"/>
        <v>84.4</v>
      </c>
    </row>
    <row r="346" spans="1:9" ht="24">
      <c r="A346" s="24" t="s">
        <v>12</v>
      </c>
      <c r="B346" s="25" t="s">
        <v>60</v>
      </c>
      <c r="C346" s="26" t="s">
        <v>10</v>
      </c>
      <c r="D346" s="27">
        <v>119100</v>
      </c>
      <c r="E346" s="27">
        <v>102100</v>
      </c>
      <c r="F346" s="27">
        <v>84400</v>
      </c>
      <c r="G346" s="23">
        <f t="shared" si="16"/>
        <v>119.1</v>
      </c>
      <c r="H346" s="23">
        <f t="shared" si="17"/>
        <v>102.1</v>
      </c>
      <c r="I346" s="23">
        <f t="shared" si="18"/>
        <v>84.4</v>
      </c>
    </row>
    <row r="347" spans="1:9" ht="60">
      <c r="A347" s="24" t="s">
        <v>59</v>
      </c>
      <c r="B347" s="25" t="s">
        <v>58</v>
      </c>
      <c r="C347" s="26" t="s">
        <v>6</v>
      </c>
      <c r="D347" s="27">
        <v>1457900</v>
      </c>
      <c r="E347" s="27">
        <v>1457900</v>
      </c>
      <c r="F347" s="27">
        <v>1457900</v>
      </c>
      <c r="G347" s="23">
        <f t="shared" si="16"/>
        <v>1457.9</v>
      </c>
      <c r="H347" s="23">
        <f t="shared" si="17"/>
        <v>1457.9</v>
      </c>
      <c r="I347" s="23">
        <f t="shared" si="18"/>
        <v>1457.9</v>
      </c>
    </row>
    <row r="348" spans="1:9" ht="24">
      <c r="A348" s="24" t="s">
        <v>14</v>
      </c>
      <c r="B348" s="25" t="s">
        <v>58</v>
      </c>
      <c r="C348" s="26" t="s">
        <v>13</v>
      </c>
      <c r="D348" s="27">
        <v>1457900</v>
      </c>
      <c r="E348" s="27">
        <v>1457900</v>
      </c>
      <c r="F348" s="27">
        <v>1457900</v>
      </c>
      <c r="G348" s="23">
        <f t="shared" si="16"/>
        <v>1457.9</v>
      </c>
      <c r="H348" s="23">
        <f t="shared" si="17"/>
        <v>1457.9</v>
      </c>
      <c r="I348" s="23">
        <f t="shared" si="18"/>
        <v>1457.9</v>
      </c>
    </row>
    <row r="349" spans="1:9" ht="24">
      <c r="A349" s="24" t="s">
        <v>12</v>
      </c>
      <c r="B349" s="25" t="s">
        <v>58</v>
      </c>
      <c r="C349" s="26" t="s">
        <v>10</v>
      </c>
      <c r="D349" s="27">
        <v>1457900</v>
      </c>
      <c r="E349" s="27">
        <v>1457900</v>
      </c>
      <c r="F349" s="27">
        <v>1457900</v>
      </c>
      <c r="G349" s="23">
        <f t="shared" si="16"/>
        <v>1457.9</v>
      </c>
      <c r="H349" s="23">
        <f t="shared" si="17"/>
        <v>1457.9</v>
      </c>
      <c r="I349" s="23">
        <f t="shared" si="18"/>
        <v>1457.9</v>
      </c>
    </row>
    <row r="350" spans="1:9" ht="84">
      <c r="A350" s="24" t="s">
        <v>57</v>
      </c>
      <c r="B350" s="25" t="s">
        <v>56</v>
      </c>
      <c r="C350" s="26" t="s">
        <v>6</v>
      </c>
      <c r="D350" s="27">
        <v>33300</v>
      </c>
      <c r="E350" s="27">
        <v>33300</v>
      </c>
      <c r="F350" s="27">
        <v>33300</v>
      </c>
      <c r="G350" s="23">
        <f t="shared" si="16"/>
        <v>33.299999999999997</v>
      </c>
      <c r="H350" s="23">
        <f t="shared" si="17"/>
        <v>33.299999999999997</v>
      </c>
      <c r="I350" s="23">
        <f t="shared" si="18"/>
        <v>33.299999999999997</v>
      </c>
    </row>
    <row r="351" spans="1:9" ht="24">
      <c r="A351" s="24" t="s">
        <v>24</v>
      </c>
      <c r="B351" s="25" t="s">
        <v>56</v>
      </c>
      <c r="C351" s="26" t="s">
        <v>23</v>
      </c>
      <c r="D351" s="27">
        <v>33300</v>
      </c>
      <c r="E351" s="27">
        <v>33300</v>
      </c>
      <c r="F351" s="27">
        <v>33300</v>
      </c>
      <c r="G351" s="23">
        <f t="shared" si="16"/>
        <v>33.299999999999997</v>
      </c>
      <c r="H351" s="23">
        <f t="shared" si="17"/>
        <v>33.299999999999997</v>
      </c>
      <c r="I351" s="23">
        <f t="shared" si="18"/>
        <v>33.299999999999997</v>
      </c>
    </row>
    <row r="352" spans="1:9" ht="24">
      <c r="A352" s="24" t="s">
        <v>22</v>
      </c>
      <c r="B352" s="25" t="s">
        <v>56</v>
      </c>
      <c r="C352" s="26" t="s">
        <v>20</v>
      </c>
      <c r="D352" s="27">
        <v>33300</v>
      </c>
      <c r="E352" s="27">
        <v>33300</v>
      </c>
      <c r="F352" s="27">
        <v>33300</v>
      </c>
      <c r="G352" s="23">
        <f t="shared" si="16"/>
        <v>33.299999999999997</v>
      </c>
      <c r="H352" s="23">
        <f t="shared" si="17"/>
        <v>33.299999999999997</v>
      </c>
      <c r="I352" s="23">
        <f t="shared" si="18"/>
        <v>33.299999999999997</v>
      </c>
    </row>
    <row r="353" spans="1:9" ht="228">
      <c r="A353" s="24" t="s">
        <v>55</v>
      </c>
      <c r="B353" s="25" t="s">
        <v>54</v>
      </c>
      <c r="C353" s="26" t="s">
        <v>6</v>
      </c>
      <c r="D353" s="27">
        <v>126800</v>
      </c>
      <c r="E353" s="27">
        <v>131500</v>
      </c>
      <c r="F353" s="27">
        <v>136300</v>
      </c>
      <c r="G353" s="23">
        <f t="shared" si="16"/>
        <v>126.8</v>
      </c>
      <c r="H353" s="23">
        <f t="shared" si="17"/>
        <v>131.5</v>
      </c>
      <c r="I353" s="23">
        <f t="shared" si="18"/>
        <v>136.30000000000001</v>
      </c>
    </row>
    <row r="354" spans="1:9" ht="60">
      <c r="A354" s="24" t="s">
        <v>38</v>
      </c>
      <c r="B354" s="25" t="s">
        <v>54</v>
      </c>
      <c r="C354" s="26" t="s">
        <v>37</v>
      </c>
      <c r="D354" s="27">
        <v>122996</v>
      </c>
      <c r="E354" s="27">
        <v>127555</v>
      </c>
      <c r="F354" s="27">
        <v>132211</v>
      </c>
      <c r="G354" s="23">
        <f t="shared" si="16"/>
        <v>122.996</v>
      </c>
      <c r="H354" s="23">
        <f t="shared" si="17"/>
        <v>127.55500000000001</v>
      </c>
      <c r="I354" s="23">
        <f t="shared" si="18"/>
        <v>132.21100000000001</v>
      </c>
    </row>
    <row r="355" spans="1:9">
      <c r="A355" s="24" t="s">
        <v>52</v>
      </c>
      <c r="B355" s="25" t="s">
        <v>54</v>
      </c>
      <c r="C355" s="26" t="s">
        <v>51</v>
      </c>
      <c r="D355" s="27">
        <v>122996</v>
      </c>
      <c r="E355" s="27">
        <v>127555</v>
      </c>
      <c r="F355" s="27">
        <v>132211</v>
      </c>
      <c r="G355" s="23">
        <f t="shared" si="16"/>
        <v>122.996</v>
      </c>
      <c r="H355" s="23">
        <f t="shared" si="17"/>
        <v>127.55500000000001</v>
      </c>
      <c r="I355" s="23">
        <f t="shared" si="18"/>
        <v>132.21100000000001</v>
      </c>
    </row>
    <row r="356" spans="1:9" ht="24">
      <c r="A356" s="24" t="s">
        <v>14</v>
      </c>
      <c r="B356" s="25" t="s">
        <v>54</v>
      </c>
      <c r="C356" s="26" t="s">
        <v>13</v>
      </c>
      <c r="D356" s="27">
        <v>3804</v>
      </c>
      <c r="E356" s="27">
        <v>3945</v>
      </c>
      <c r="F356" s="27">
        <v>4089</v>
      </c>
      <c r="G356" s="23">
        <f t="shared" si="16"/>
        <v>3.8039999999999998</v>
      </c>
      <c r="H356" s="23">
        <f t="shared" si="17"/>
        <v>3.9449999999999998</v>
      </c>
      <c r="I356" s="23">
        <f t="shared" si="18"/>
        <v>4.0890000000000004</v>
      </c>
    </row>
    <row r="357" spans="1:9" ht="24">
      <c r="A357" s="24" t="s">
        <v>12</v>
      </c>
      <c r="B357" s="25" t="s">
        <v>54</v>
      </c>
      <c r="C357" s="26" t="s">
        <v>10</v>
      </c>
      <c r="D357" s="27">
        <v>3804</v>
      </c>
      <c r="E357" s="27">
        <v>3945</v>
      </c>
      <c r="F357" s="27">
        <v>4089</v>
      </c>
      <c r="G357" s="23">
        <f t="shared" si="16"/>
        <v>3.8039999999999998</v>
      </c>
      <c r="H357" s="23">
        <f t="shared" si="17"/>
        <v>3.9449999999999998</v>
      </c>
      <c r="I357" s="23">
        <f t="shared" si="18"/>
        <v>4.0890000000000004</v>
      </c>
    </row>
    <row r="358" spans="1:9" ht="84">
      <c r="A358" s="24" t="s">
        <v>53</v>
      </c>
      <c r="B358" s="25" t="s">
        <v>50</v>
      </c>
      <c r="C358" s="26" t="s">
        <v>6</v>
      </c>
      <c r="D358" s="27">
        <v>53500</v>
      </c>
      <c r="E358" s="27">
        <v>55200</v>
      </c>
      <c r="F358" s="27">
        <v>56900</v>
      </c>
      <c r="G358" s="23">
        <f t="shared" si="16"/>
        <v>53.5</v>
      </c>
      <c r="H358" s="23">
        <f t="shared" si="17"/>
        <v>55.2</v>
      </c>
      <c r="I358" s="23">
        <f t="shared" si="18"/>
        <v>56.9</v>
      </c>
    </row>
    <row r="359" spans="1:9" ht="60">
      <c r="A359" s="24" t="s">
        <v>38</v>
      </c>
      <c r="B359" s="25" t="s">
        <v>50</v>
      </c>
      <c r="C359" s="26" t="s">
        <v>37</v>
      </c>
      <c r="D359" s="27">
        <v>40592.6</v>
      </c>
      <c r="E359" s="27">
        <v>42292.6</v>
      </c>
      <c r="F359" s="27">
        <v>43992.6</v>
      </c>
      <c r="G359" s="23">
        <f t="shared" si="16"/>
        <v>40.592599999999997</v>
      </c>
      <c r="H359" s="23">
        <f t="shared" si="17"/>
        <v>42.2926</v>
      </c>
      <c r="I359" s="23">
        <f t="shared" si="18"/>
        <v>43.992599999999996</v>
      </c>
    </row>
    <row r="360" spans="1:9">
      <c r="A360" s="24" t="s">
        <v>52</v>
      </c>
      <c r="B360" s="25" t="s">
        <v>50</v>
      </c>
      <c r="C360" s="26" t="s">
        <v>51</v>
      </c>
      <c r="D360" s="27">
        <v>40592.6</v>
      </c>
      <c r="E360" s="27">
        <v>42292.6</v>
      </c>
      <c r="F360" s="27">
        <v>43992.6</v>
      </c>
      <c r="G360" s="23">
        <f t="shared" si="16"/>
        <v>40.592599999999997</v>
      </c>
      <c r="H360" s="23">
        <f t="shared" si="17"/>
        <v>42.2926</v>
      </c>
      <c r="I360" s="23">
        <f t="shared" si="18"/>
        <v>43.992599999999996</v>
      </c>
    </row>
    <row r="361" spans="1:9" ht="24">
      <c r="A361" s="24" t="s">
        <v>14</v>
      </c>
      <c r="B361" s="25" t="s">
        <v>50</v>
      </c>
      <c r="C361" s="26" t="s">
        <v>13</v>
      </c>
      <c r="D361" s="27">
        <v>12907.4</v>
      </c>
      <c r="E361" s="27">
        <v>12907.4</v>
      </c>
      <c r="F361" s="27">
        <v>12907.4</v>
      </c>
      <c r="G361" s="23">
        <f t="shared" si="16"/>
        <v>12.907399999999999</v>
      </c>
      <c r="H361" s="23">
        <f t="shared" si="17"/>
        <v>12.907399999999999</v>
      </c>
      <c r="I361" s="23">
        <f t="shared" si="18"/>
        <v>12.907399999999999</v>
      </c>
    </row>
    <row r="362" spans="1:9" ht="24">
      <c r="A362" s="24" t="s">
        <v>12</v>
      </c>
      <c r="B362" s="25" t="s">
        <v>50</v>
      </c>
      <c r="C362" s="26" t="s">
        <v>10</v>
      </c>
      <c r="D362" s="27">
        <v>12907.4</v>
      </c>
      <c r="E362" s="27">
        <v>12907.4</v>
      </c>
      <c r="F362" s="27">
        <v>12907.4</v>
      </c>
      <c r="G362" s="23">
        <f t="shared" si="16"/>
        <v>12.907399999999999</v>
      </c>
      <c r="H362" s="23">
        <f t="shared" si="17"/>
        <v>12.907399999999999</v>
      </c>
      <c r="I362" s="23">
        <f t="shared" si="18"/>
        <v>12.907399999999999</v>
      </c>
    </row>
    <row r="363" spans="1:9" ht="60">
      <c r="A363" s="24" t="s">
        <v>49</v>
      </c>
      <c r="B363" s="25" t="s">
        <v>48</v>
      </c>
      <c r="C363" s="26" t="s">
        <v>6</v>
      </c>
      <c r="D363" s="27">
        <v>1173400</v>
      </c>
      <c r="E363" s="27">
        <v>1173400</v>
      </c>
      <c r="F363" s="27">
        <v>1173400</v>
      </c>
      <c r="G363" s="23">
        <f t="shared" si="16"/>
        <v>1173.4000000000001</v>
      </c>
      <c r="H363" s="23">
        <f t="shared" si="17"/>
        <v>1173.4000000000001</v>
      </c>
      <c r="I363" s="23">
        <f t="shared" si="18"/>
        <v>1173.4000000000001</v>
      </c>
    </row>
    <row r="364" spans="1:9" ht="24">
      <c r="A364" s="24" t="s">
        <v>24</v>
      </c>
      <c r="B364" s="25" t="s">
        <v>48</v>
      </c>
      <c r="C364" s="26" t="s">
        <v>23</v>
      </c>
      <c r="D364" s="27">
        <v>1173400</v>
      </c>
      <c r="E364" s="27">
        <v>1173400</v>
      </c>
      <c r="F364" s="27">
        <v>1173400</v>
      </c>
      <c r="G364" s="23">
        <f t="shared" si="16"/>
        <v>1173.4000000000001</v>
      </c>
      <c r="H364" s="23">
        <f t="shared" si="17"/>
        <v>1173.4000000000001</v>
      </c>
      <c r="I364" s="23">
        <f t="shared" si="18"/>
        <v>1173.4000000000001</v>
      </c>
    </row>
    <row r="365" spans="1:9" ht="24">
      <c r="A365" s="24" t="s">
        <v>22</v>
      </c>
      <c r="B365" s="25" t="s">
        <v>48</v>
      </c>
      <c r="C365" s="26" t="s">
        <v>20</v>
      </c>
      <c r="D365" s="27">
        <v>1173400</v>
      </c>
      <c r="E365" s="27">
        <v>1173400</v>
      </c>
      <c r="F365" s="27">
        <v>1173400</v>
      </c>
      <c r="G365" s="23">
        <f t="shared" si="16"/>
        <v>1173.4000000000001</v>
      </c>
      <c r="H365" s="23">
        <f t="shared" si="17"/>
        <v>1173.4000000000001</v>
      </c>
      <c r="I365" s="23">
        <f t="shared" si="18"/>
        <v>1173.4000000000001</v>
      </c>
    </row>
    <row r="366" spans="1:9" ht="60">
      <c r="A366" s="24" t="s">
        <v>47</v>
      </c>
      <c r="B366" s="25" t="s">
        <v>43</v>
      </c>
      <c r="C366" s="26" t="s">
        <v>6</v>
      </c>
      <c r="D366" s="27">
        <v>817100</v>
      </c>
      <c r="E366" s="27">
        <v>817100</v>
      </c>
      <c r="F366" s="27">
        <v>817100</v>
      </c>
      <c r="G366" s="23">
        <f t="shared" si="16"/>
        <v>817.1</v>
      </c>
      <c r="H366" s="23">
        <f t="shared" si="17"/>
        <v>817.1</v>
      </c>
      <c r="I366" s="23">
        <f t="shared" si="18"/>
        <v>817.1</v>
      </c>
    </row>
    <row r="367" spans="1:9" ht="24">
      <c r="A367" s="24" t="s">
        <v>46</v>
      </c>
      <c r="B367" s="25" t="s">
        <v>43</v>
      </c>
      <c r="C367" s="26" t="s">
        <v>45</v>
      </c>
      <c r="D367" s="27">
        <v>817100</v>
      </c>
      <c r="E367" s="27">
        <v>817100</v>
      </c>
      <c r="F367" s="27">
        <v>817100</v>
      </c>
      <c r="G367" s="23">
        <f t="shared" si="16"/>
        <v>817.1</v>
      </c>
      <c r="H367" s="23">
        <f t="shared" si="17"/>
        <v>817.1</v>
      </c>
      <c r="I367" s="23">
        <f t="shared" si="18"/>
        <v>817.1</v>
      </c>
    </row>
    <row r="368" spans="1:9">
      <c r="A368" s="24" t="s">
        <v>44</v>
      </c>
      <c r="B368" s="25" t="s">
        <v>43</v>
      </c>
      <c r="C368" s="26" t="s">
        <v>42</v>
      </c>
      <c r="D368" s="27">
        <v>817100</v>
      </c>
      <c r="E368" s="27">
        <v>817100</v>
      </c>
      <c r="F368" s="27">
        <v>817100</v>
      </c>
      <c r="G368" s="23">
        <f t="shared" si="16"/>
        <v>817.1</v>
      </c>
      <c r="H368" s="23">
        <f t="shared" si="17"/>
        <v>817.1</v>
      </c>
      <c r="I368" s="23">
        <f t="shared" si="18"/>
        <v>817.1</v>
      </c>
    </row>
    <row r="369" spans="1:9" ht="24">
      <c r="A369" s="18" t="s">
        <v>41</v>
      </c>
      <c r="B369" s="19" t="s">
        <v>40</v>
      </c>
      <c r="C369" s="20" t="s">
        <v>6</v>
      </c>
      <c r="D369" s="21">
        <v>564000</v>
      </c>
      <c r="E369" s="21">
        <v>564000</v>
      </c>
      <c r="F369" s="21">
        <v>564000</v>
      </c>
      <c r="G369" s="22">
        <f t="shared" si="16"/>
        <v>564</v>
      </c>
      <c r="H369" s="22">
        <f t="shared" si="17"/>
        <v>564</v>
      </c>
      <c r="I369" s="22">
        <f t="shared" si="18"/>
        <v>564</v>
      </c>
    </row>
    <row r="370" spans="1:9" ht="72">
      <c r="A370" s="24" t="s">
        <v>39</v>
      </c>
      <c r="B370" s="25" t="s">
        <v>35</v>
      </c>
      <c r="C370" s="26" t="s">
        <v>6</v>
      </c>
      <c r="D370" s="27">
        <v>562000</v>
      </c>
      <c r="E370" s="27">
        <v>562000</v>
      </c>
      <c r="F370" s="27">
        <v>562000</v>
      </c>
      <c r="G370" s="23">
        <f t="shared" si="16"/>
        <v>562</v>
      </c>
      <c r="H370" s="23">
        <f t="shared" si="17"/>
        <v>562</v>
      </c>
      <c r="I370" s="23">
        <f t="shared" si="18"/>
        <v>562</v>
      </c>
    </row>
    <row r="371" spans="1:9" ht="60">
      <c r="A371" s="24" t="s">
        <v>38</v>
      </c>
      <c r="B371" s="25" t="s">
        <v>35</v>
      </c>
      <c r="C371" s="26" t="s">
        <v>37</v>
      </c>
      <c r="D371" s="27">
        <v>562000</v>
      </c>
      <c r="E371" s="27">
        <v>562000</v>
      </c>
      <c r="F371" s="27">
        <v>562000</v>
      </c>
      <c r="G371" s="23">
        <f t="shared" si="16"/>
        <v>562</v>
      </c>
      <c r="H371" s="23">
        <f t="shared" si="17"/>
        <v>562</v>
      </c>
      <c r="I371" s="23">
        <f t="shared" si="18"/>
        <v>562</v>
      </c>
    </row>
    <row r="372" spans="1:9" ht="24">
      <c r="A372" s="24" t="s">
        <v>36</v>
      </c>
      <c r="B372" s="25" t="s">
        <v>35</v>
      </c>
      <c r="C372" s="26" t="s">
        <v>34</v>
      </c>
      <c r="D372" s="27">
        <v>562000</v>
      </c>
      <c r="E372" s="27">
        <v>562000</v>
      </c>
      <c r="F372" s="27">
        <v>562000</v>
      </c>
      <c r="G372" s="23">
        <f t="shared" si="16"/>
        <v>562</v>
      </c>
      <c r="H372" s="23">
        <f t="shared" si="17"/>
        <v>562</v>
      </c>
      <c r="I372" s="23">
        <f t="shared" si="18"/>
        <v>562</v>
      </c>
    </row>
    <row r="373" spans="1:9" ht="72">
      <c r="A373" s="24" t="s">
        <v>33</v>
      </c>
      <c r="B373" s="25" t="s">
        <v>32</v>
      </c>
      <c r="C373" s="26" t="s">
        <v>6</v>
      </c>
      <c r="D373" s="27">
        <v>2000</v>
      </c>
      <c r="E373" s="27">
        <v>2000</v>
      </c>
      <c r="F373" s="27">
        <v>2000</v>
      </c>
      <c r="G373" s="23">
        <f t="shared" si="16"/>
        <v>2</v>
      </c>
      <c r="H373" s="23">
        <f t="shared" si="17"/>
        <v>2</v>
      </c>
      <c r="I373" s="23">
        <f t="shared" si="18"/>
        <v>2</v>
      </c>
    </row>
    <row r="374" spans="1:9" ht="24">
      <c r="A374" s="24" t="s">
        <v>14</v>
      </c>
      <c r="B374" s="25" t="s">
        <v>32</v>
      </c>
      <c r="C374" s="26" t="s">
        <v>13</v>
      </c>
      <c r="D374" s="27">
        <v>2000</v>
      </c>
      <c r="E374" s="27">
        <v>2000</v>
      </c>
      <c r="F374" s="27">
        <v>2000</v>
      </c>
      <c r="G374" s="23">
        <f t="shared" si="16"/>
        <v>2</v>
      </c>
      <c r="H374" s="23">
        <f t="shared" si="17"/>
        <v>2</v>
      </c>
      <c r="I374" s="23">
        <f t="shared" si="18"/>
        <v>2</v>
      </c>
    </row>
    <row r="375" spans="1:9" ht="24">
      <c r="A375" s="24" t="s">
        <v>12</v>
      </c>
      <c r="B375" s="25" t="s">
        <v>32</v>
      </c>
      <c r="C375" s="26" t="s">
        <v>10</v>
      </c>
      <c r="D375" s="27">
        <v>2000</v>
      </c>
      <c r="E375" s="27">
        <v>2000</v>
      </c>
      <c r="F375" s="27">
        <v>2000</v>
      </c>
      <c r="G375" s="23">
        <f t="shared" si="16"/>
        <v>2</v>
      </c>
      <c r="H375" s="23">
        <f t="shared" si="17"/>
        <v>2</v>
      </c>
      <c r="I375" s="23">
        <f t="shared" si="18"/>
        <v>2</v>
      </c>
    </row>
    <row r="376" spans="1:9" ht="24">
      <c r="A376" s="18" t="s">
        <v>31</v>
      </c>
      <c r="B376" s="19" t="s">
        <v>30</v>
      </c>
      <c r="C376" s="20" t="s">
        <v>6</v>
      </c>
      <c r="D376" s="21">
        <v>1075000</v>
      </c>
      <c r="E376" s="21">
        <v>1075000</v>
      </c>
      <c r="F376" s="21">
        <v>1075000</v>
      </c>
      <c r="G376" s="22">
        <f t="shared" si="16"/>
        <v>1075</v>
      </c>
      <c r="H376" s="22">
        <f t="shared" si="17"/>
        <v>1075</v>
      </c>
      <c r="I376" s="22">
        <f t="shared" si="18"/>
        <v>1075</v>
      </c>
    </row>
    <row r="377" spans="1:9">
      <c r="A377" s="18" t="s">
        <v>29</v>
      </c>
      <c r="B377" s="19" t="s">
        <v>28</v>
      </c>
      <c r="C377" s="20" t="s">
        <v>6</v>
      </c>
      <c r="D377" s="21">
        <v>1075000</v>
      </c>
      <c r="E377" s="21">
        <v>1075000</v>
      </c>
      <c r="F377" s="21">
        <v>1075000</v>
      </c>
      <c r="G377" s="22">
        <f t="shared" si="16"/>
        <v>1075</v>
      </c>
      <c r="H377" s="22">
        <f t="shared" si="17"/>
        <v>1075</v>
      </c>
      <c r="I377" s="22">
        <f t="shared" si="18"/>
        <v>1075</v>
      </c>
    </row>
    <row r="378" spans="1:9">
      <c r="A378" s="24" t="s">
        <v>27</v>
      </c>
      <c r="B378" s="25" t="s">
        <v>26</v>
      </c>
      <c r="C378" s="26" t="s">
        <v>6</v>
      </c>
      <c r="D378" s="27">
        <v>1039000</v>
      </c>
      <c r="E378" s="27">
        <v>1039000</v>
      </c>
      <c r="F378" s="27">
        <v>1039000</v>
      </c>
      <c r="G378" s="23">
        <f t="shared" si="16"/>
        <v>1039</v>
      </c>
      <c r="H378" s="23">
        <f t="shared" si="17"/>
        <v>1039</v>
      </c>
      <c r="I378" s="23">
        <f t="shared" si="18"/>
        <v>1039</v>
      </c>
    </row>
    <row r="379" spans="1:9" ht="24">
      <c r="A379" s="24" t="s">
        <v>24</v>
      </c>
      <c r="B379" s="25" t="s">
        <v>26</v>
      </c>
      <c r="C379" s="26" t="s">
        <v>23</v>
      </c>
      <c r="D379" s="27">
        <v>1039000</v>
      </c>
      <c r="E379" s="27">
        <v>1039000</v>
      </c>
      <c r="F379" s="27">
        <v>1039000</v>
      </c>
      <c r="G379" s="23">
        <f t="shared" si="16"/>
        <v>1039</v>
      </c>
      <c r="H379" s="23">
        <f t="shared" si="17"/>
        <v>1039</v>
      </c>
      <c r="I379" s="23">
        <f t="shared" si="18"/>
        <v>1039</v>
      </c>
    </row>
    <row r="380" spans="1:9" ht="24">
      <c r="A380" s="24" t="s">
        <v>22</v>
      </c>
      <c r="B380" s="25" t="s">
        <v>26</v>
      </c>
      <c r="C380" s="26" t="s">
        <v>20</v>
      </c>
      <c r="D380" s="27">
        <v>1039000</v>
      </c>
      <c r="E380" s="27">
        <v>1039000</v>
      </c>
      <c r="F380" s="27">
        <v>1039000</v>
      </c>
      <c r="G380" s="23">
        <f t="shared" si="16"/>
        <v>1039</v>
      </c>
      <c r="H380" s="23">
        <f t="shared" si="17"/>
        <v>1039</v>
      </c>
      <c r="I380" s="23">
        <f t="shared" si="18"/>
        <v>1039</v>
      </c>
    </row>
    <row r="381" spans="1:9" ht="24">
      <c r="A381" s="24" t="s">
        <v>25</v>
      </c>
      <c r="B381" s="25" t="s">
        <v>21</v>
      </c>
      <c r="C381" s="26" t="s">
        <v>6</v>
      </c>
      <c r="D381" s="27">
        <v>36000</v>
      </c>
      <c r="E381" s="27">
        <v>36000</v>
      </c>
      <c r="F381" s="27">
        <v>36000</v>
      </c>
      <c r="G381" s="23">
        <f t="shared" si="16"/>
        <v>36</v>
      </c>
      <c r="H381" s="23">
        <f t="shared" si="17"/>
        <v>36</v>
      </c>
      <c r="I381" s="23">
        <f t="shared" si="18"/>
        <v>36</v>
      </c>
    </row>
    <row r="382" spans="1:9" ht="24">
      <c r="A382" s="24" t="s">
        <v>24</v>
      </c>
      <c r="B382" s="25" t="s">
        <v>21</v>
      </c>
      <c r="C382" s="26" t="s">
        <v>23</v>
      </c>
      <c r="D382" s="27">
        <v>36000</v>
      </c>
      <c r="E382" s="27">
        <v>36000</v>
      </c>
      <c r="F382" s="27">
        <v>36000</v>
      </c>
      <c r="G382" s="23">
        <f t="shared" si="16"/>
        <v>36</v>
      </c>
      <c r="H382" s="23">
        <f t="shared" si="17"/>
        <v>36</v>
      </c>
      <c r="I382" s="23">
        <f t="shared" si="18"/>
        <v>36</v>
      </c>
    </row>
    <row r="383" spans="1:9" ht="24">
      <c r="A383" s="24" t="s">
        <v>22</v>
      </c>
      <c r="B383" s="25" t="s">
        <v>21</v>
      </c>
      <c r="C383" s="26" t="s">
        <v>20</v>
      </c>
      <c r="D383" s="27">
        <v>36000</v>
      </c>
      <c r="E383" s="27">
        <v>36000</v>
      </c>
      <c r="F383" s="27">
        <v>36000</v>
      </c>
      <c r="G383" s="23">
        <f t="shared" si="16"/>
        <v>36</v>
      </c>
      <c r="H383" s="23">
        <f t="shared" si="17"/>
        <v>36</v>
      </c>
      <c r="I383" s="23">
        <f t="shared" si="18"/>
        <v>36</v>
      </c>
    </row>
    <row r="384" spans="1:9">
      <c r="A384" s="18" t="s">
        <v>19</v>
      </c>
      <c r="B384" s="19" t="s">
        <v>18</v>
      </c>
      <c r="C384" s="20" t="s">
        <v>6</v>
      </c>
      <c r="D384" s="21">
        <v>635700</v>
      </c>
      <c r="E384" s="21">
        <v>635700</v>
      </c>
      <c r="F384" s="21">
        <v>635700</v>
      </c>
      <c r="G384" s="22">
        <f t="shared" si="16"/>
        <v>635.70000000000005</v>
      </c>
      <c r="H384" s="22">
        <f t="shared" si="17"/>
        <v>635.70000000000005</v>
      </c>
      <c r="I384" s="22">
        <f t="shared" si="18"/>
        <v>635.70000000000005</v>
      </c>
    </row>
    <row r="385" spans="1:9">
      <c r="A385" s="18" t="s">
        <v>17</v>
      </c>
      <c r="B385" s="19" t="s">
        <v>16</v>
      </c>
      <c r="C385" s="20" t="s">
        <v>6</v>
      </c>
      <c r="D385" s="21">
        <v>565700</v>
      </c>
      <c r="E385" s="21">
        <v>565700</v>
      </c>
      <c r="F385" s="21">
        <v>565700</v>
      </c>
      <c r="G385" s="22">
        <f t="shared" si="16"/>
        <v>565.70000000000005</v>
      </c>
      <c r="H385" s="22">
        <f t="shared" si="17"/>
        <v>565.70000000000005</v>
      </c>
      <c r="I385" s="22">
        <f t="shared" si="18"/>
        <v>565.70000000000005</v>
      </c>
    </row>
    <row r="386" spans="1:9" ht="24">
      <c r="A386" s="24" t="s">
        <v>15</v>
      </c>
      <c r="B386" s="25" t="s">
        <v>11</v>
      </c>
      <c r="C386" s="26" t="s">
        <v>6</v>
      </c>
      <c r="D386" s="27">
        <v>565700</v>
      </c>
      <c r="E386" s="27">
        <v>565700</v>
      </c>
      <c r="F386" s="27">
        <v>565700</v>
      </c>
      <c r="G386" s="23">
        <f t="shared" si="16"/>
        <v>565.70000000000005</v>
      </c>
      <c r="H386" s="23">
        <f t="shared" si="17"/>
        <v>565.70000000000005</v>
      </c>
      <c r="I386" s="23">
        <f t="shared" si="18"/>
        <v>565.70000000000005</v>
      </c>
    </row>
    <row r="387" spans="1:9" ht="24">
      <c r="A387" s="24" t="s">
        <v>14</v>
      </c>
      <c r="B387" s="25" t="s">
        <v>11</v>
      </c>
      <c r="C387" s="26" t="s">
        <v>13</v>
      </c>
      <c r="D387" s="27">
        <v>565700</v>
      </c>
      <c r="E387" s="27">
        <v>565700</v>
      </c>
      <c r="F387" s="27">
        <v>565700</v>
      </c>
      <c r="G387" s="23">
        <f t="shared" si="16"/>
        <v>565.70000000000005</v>
      </c>
      <c r="H387" s="23">
        <f t="shared" si="17"/>
        <v>565.70000000000005</v>
      </c>
      <c r="I387" s="23">
        <f t="shared" si="18"/>
        <v>565.70000000000005</v>
      </c>
    </row>
    <row r="388" spans="1:9" ht="24">
      <c r="A388" s="24" t="s">
        <v>12</v>
      </c>
      <c r="B388" s="25" t="s">
        <v>11</v>
      </c>
      <c r="C388" s="26" t="s">
        <v>10</v>
      </c>
      <c r="D388" s="27">
        <v>565700</v>
      </c>
      <c r="E388" s="27">
        <v>565700</v>
      </c>
      <c r="F388" s="27">
        <v>565700</v>
      </c>
      <c r="G388" s="23">
        <f t="shared" si="16"/>
        <v>565.70000000000005</v>
      </c>
      <c r="H388" s="23">
        <f t="shared" si="17"/>
        <v>565.70000000000005</v>
      </c>
      <c r="I388" s="23">
        <f t="shared" si="18"/>
        <v>565.70000000000005</v>
      </c>
    </row>
    <row r="389" spans="1:9">
      <c r="A389" s="18" t="s">
        <v>9</v>
      </c>
      <c r="B389" s="19" t="s">
        <v>8</v>
      </c>
      <c r="C389" s="20" t="s">
        <v>6</v>
      </c>
      <c r="D389" s="21">
        <v>70000</v>
      </c>
      <c r="E389" s="21">
        <v>70000</v>
      </c>
      <c r="F389" s="21">
        <v>70000</v>
      </c>
      <c r="G389" s="22">
        <f t="shared" si="16"/>
        <v>70</v>
      </c>
      <c r="H389" s="22">
        <f t="shared" si="17"/>
        <v>70</v>
      </c>
      <c r="I389" s="22">
        <f t="shared" si="18"/>
        <v>70</v>
      </c>
    </row>
    <row r="390" spans="1:9" ht="24">
      <c r="A390" s="24" t="s">
        <v>7</v>
      </c>
      <c r="B390" s="25" t="s">
        <v>2</v>
      </c>
      <c r="C390" s="26" t="s">
        <v>6</v>
      </c>
      <c r="D390" s="27">
        <v>70000</v>
      </c>
      <c r="E390" s="27">
        <v>70000</v>
      </c>
      <c r="F390" s="27">
        <v>70000</v>
      </c>
      <c r="G390" s="23">
        <f t="shared" si="16"/>
        <v>70</v>
      </c>
      <c r="H390" s="23">
        <f t="shared" si="17"/>
        <v>70</v>
      </c>
      <c r="I390" s="23">
        <f t="shared" si="18"/>
        <v>70</v>
      </c>
    </row>
    <row r="391" spans="1:9">
      <c r="A391" s="24" t="s">
        <v>5</v>
      </c>
      <c r="B391" s="25" t="s">
        <v>2</v>
      </c>
      <c r="C391" s="26" t="s">
        <v>4</v>
      </c>
      <c r="D391" s="27">
        <v>70000</v>
      </c>
      <c r="E391" s="27">
        <v>70000</v>
      </c>
      <c r="F391" s="27">
        <v>70000</v>
      </c>
      <c r="G391" s="23">
        <f t="shared" si="16"/>
        <v>70</v>
      </c>
      <c r="H391" s="23">
        <f t="shared" si="17"/>
        <v>70</v>
      </c>
      <c r="I391" s="23">
        <f t="shared" si="18"/>
        <v>70</v>
      </c>
    </row>
    <row r="392" spans="1:9">
      <c r="A392" s="24" t="s">
        <v>3</v>
      </c>
      <c r="B392" s="25" t="s">
        <v>2</v>
      </c>
      <c r="C392" s="26" t="s">
        <v>1</v>
      </c>
      <c r="D392" s="27">
        <v>70000</v>
      </c>
      <c r="E392" s="27">
        <v>70000</v>
      </c>
      <c r="F392" s="27">
        <v>70000</v>
      </c>
      <c r="G392" s="23">
        <f t="shared" ref="G392:G393" si="19">D392/$F$3</f>
        <v>70</v>
      </c>
      <c r="H392" s="23">
        <f t="shared" ref="H392:H393" si="20">E392/$F$3</f>
        <v>70</v>
      </c>
      <c r="I392" s="23">
        <f t="shared" ref="I392:I393" si="21">F392/$F$3</f>
        <v>70</v>
      </c>
    </row>
    <row r="393" spans="1:9">
      <c r="A393" s="28" t="s">
        <v>0</v>
      </c>
      <c r="B393" s="29"/>
      <c r="C393" s="29"/>
      <c r="D393" s="21">
        <v>504094500</v>
      </c>
      <c r="E393" s="21">
        <v>419726500.00999999</v>
      </c>
      <c r="F393" s="21">
        <v>429787400</v>
      </c>
      <c r="G393" s="22">
        <f t="shared" si="19"/>
        <v>504094.5</v>
      </c>
      <c r="H393" s="22">
        <f t="shared" si="20"/>
        <v>419726.50001000002</v>
      </c>
      <c r="I393" s="22">
        <f t="shared" si="21"/>
        <v>429787.4</v>
      </c>
    </row>
    <row r="394" spans="1:9">
      <c r="A394" s="1"/>
      <c r="B394" s="1"/>
      <c r="C394" s="1"/>
      <c r="D394" s="1"/>
      <c r="E394" s="1"/>
      <c r="F394" s="1"/>
    </row>
  </sheetData>
  <mergeCells count="8">
    <mergeCell ref="G1:I1"/>
    <mergeCell ref="A1:C1"/>
    <mergeCell ref="A2:I2"/>
    <mergeCell ref="A4:A5"/>
    <mergeCell ref="B4:B5"/>
    <mergeCell ref="C4:C5"/>
    <mergeCell ref="D4:F4"/>
    <mergeCell ref="G4:I4"/>
  </mergeCells>
  <pageMargins left="0.78740157480314998" right="0.196850393700787" top="0.39370078740157499" bottom="0.39370078740157499" header="0" footer="0.196850393700787"/>
  <pageSetup paperSize="9" scale="8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2024-11-14T13:59:35Z</dcterms:created>
  <dcterms:modified xsi:type="dcterms:W3CDTF">2024-11-14T14:22:34Z</dcterms:modified>
</cp:coreProperties>
</file>